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120" yWindow="120" windowWidth="9720" windowHeight="7320" tabRatio="599" activeTab="1"/>
  </bookViews>
  <sheets>
    <sheet name="Молодь" sheetId="3" r:id="rId1"/>
    <sheet name="Сімя" sheetId="2" r:id="rId2"/>
  </sheets>
  <definedNames>
    <definedName name="_xlnm.Print_Area" localSheetId="0">Молодь!$A$1:$O$52</definedName>
  </definedNames>
  <calcPr calcId="125725"/>
</workbook>
</file>

<file path=xl/calcChain.xml><?xml version="1.0" encoding="utf-8"?>
<calcChain xmlns="http://schemas.openxmlformats.org/spreadsheetml/2006/main">
  <c r="H43" i="3"/>
  <c r="I43"/>
  <c r="J43"/>
  <c r="K43"/>
  <c r="L43"/>
  <c r="M43"/>
  <c r="N43"/>
  <c r="G43"/>
  <c r="N58" i="2"/>
  <c r="M58"/>
  <c r="L58"/>
  <c r="K58"/>
  <c r="J58"/>
  <c r="I58"/>
  <c r="H58"/>
  <c r="G58"/>
</calcChain>
</file>

<file path=xl/sharedStrings.xml><?xml version="1.0" encoding="utf-8"?>
<sst xmlns="http://schemas.openxmlformats.org/spreadsheetml/2006/main" count="415" uniqueCount="224">
  <si>
    <t>Завдання</t>
  </si>
  <si>
    <t>Зміст заходів</t>
  </si>
  <si>
    <t>Термін виконання</t>
  </si>
  <si>
    <t>Виконавці</t>
  </si>
  <si>
    <t>Джерела фінансування</t>
  </si>
  <si>
    <t>Обсяги фінансування по роках, тис. грн</t>
  </si>
  <si>
    <t>План</t>
  </si>
  <si>
    <t>Факт</t>
  </si>
  <si>
    <t>Всього</t>
  </si>
  <si>
    <t>Очікуваний результат</t>
  </si>
  <si>
    <t>№   з\п</t>
  </si>
  <si>
    <t xml:space="preserve">Додаток   
до рішення міської ради
 від___________ № _____
</t>
  </si>
  <si>
    <t xml:space="preserve">ІХ. Основні заходи комплексної міської цільової соціальної програми підтримки сім’ї, дітей та молоді на 2015-2017 роки  з питань реалізації молодіжної політики, формування здорового способу життя
</t>
  </si>
  <si>
    <t>1.</t>
  </si>
  <si>
    <t xml:space="preserve">1.1 Проведення акцій, фестивалів, концертів, конкурсів у різних жанрах мистецтва, виставок молодих митців, спрямованих на забезпечення творчих ініціатив молоді
</t>
  </si>
  <si>
    <t>1.2 Проведення семінарів, семінарів-тренінгів, засідань, «круглих столів», конференцій, форумів, відзнак тощо спрямованих на інтелектуальний розвиток молоді</t>
  </si>
  <si>
    <t>1.3 Стимулювання молоді шляхом надання грантів Житомирського міського голови для обдарованої молоді</t>
  </si>
  <si>
    <t xml:space="preserve">1.4 Призначення стипендій міського голови для кращих студентів вищих навчальних закладів </t>
  </si>
  <si>
    <t xml:space="preserve">1.5 Організація діяльності молодіжної громадської ради </t>
  </si>
  <si>
    <t>1.6 Інформування молоді про роботу органів місцевого самоврядування шляхом організації освітньої молодіжної програми «Школа місцевого самоврядування» та забезпечення навчального процесу</t>
  </si>
  <si>
    <t>1.7 Втілення та розвиток трирічного просвітницького арт-проекту «Українська абетка міста»</t>
  </si>
  <si>
    <t>2015-2017</t>
  </si>
  <si>
    <t>Управління міської ради: у справах сім’ї, молоді та спорту, освіти</t>
  </si>
  <si>
    <t>Міський бюджет</t>
  </si>
  <si>
    <t>Управління у справах сім’ї, молоді та спорту міської ради</t>
  </si>
  <si>
    <t xml:space="preserve">Міський бюджет </t>
  </si>
  <si>
    <t>Управління міської ради: освіти, у справах сім’ї, молоді та спорту</t>
  </si>
  <si>
    <t>2.</t>
  </si>
  <si>
    <t>2.1 Патріотичне виховання та формування у молоді моральних цінностей</t>
  </si>
  <si>
    <t xml:space="preserve">Міський бюджет 
</t>
  </si>
  <si>
    <t xml:space="preserve">2.2 Залучення професійних  та  аматорських  творчих колективів до
пропаганди здорового способу життя,  формування  духовно-моральних цінностей у молоді засобами мистецтва
</t>
  </si>
  <si>
    <t>Управління міської ради:  у справах сім’ї, молоді та спорту</t>
  </si>
  <si>
    <t xml:space="preserve">Інші джерела
фінансування
</t>
  </si>
  <si>
    <t>2.3 Залучення  молоді до заходів національно-патріотичного спрямування, у тому числі, приурочених загальнодержавним святам</t>
  </si>
  <si>
    <t>Управління міської ради: у справах сім’ї, молоді та спорту,  освіти</t>
  </si>
  <si>
    <t xml:space="preserve">Інші джерела
фінансування
</t>
  </si>
  <si>
    <t>–</t>
  </si>
  <si>
    <t xml:space="preserve">2.4 Підготовка інформаційних матеріалів щодо попередження негативних явищ у молодіжному середовищі та утвердження здорового способу життя </t>
  </si>
  <si>
    <t>Управління у справах сім’ї, молоді та спорту міської ради, Житомирський міський центр соціальних служб для сім’ї, дітей та молоді</t>
  </si>
  <si>
    <t xml:space="preserve">Міський бюджет 
</t>
  </si>
  <si>
    <t>2.5 Активізація громадських організацій у сфері національно-патріотичного виховання шляхом активного залучення до патріотичного виховання молоді діячів сучасної культури, мистецтва, науки, спортсменів; забезпечення активної участі молоді в заходах національно-патріотичного спрямування, у тому числі, приурочених загальнодержавним святам; популяризації молодіжного   внутрішнього туризму, популяризації пам’яток української історії, культури та природи, історичних місць та подій, етнографії та життєписів відомих діячів</t>
  </si>
  <si>
    <t>Управління міської ради: у справах сім’ї, молоді та спорту,  освіти, культури</t>
  </si>
  <si>
    <t>3.</t>
  </si>
  <si>
    <t>3.1 Проведення заходів з питань запобігання поширенню соціально-небезпечних хвороб шляхом залучення молоді  до занять фізичною культурою та активним дозвіллям</t>
  </si>
  <si>
    <t xml:space="preserve">3.2 Проведення заходів на відзначення Всесвітнього дня боротьби зі зловживанням наркотичних речовин та їх незаконним обігом, Всесвітнього дня боротьби зі СНІДом, Дня пам’яті людей, померлих від СНІДу
</t>
  </si>
  <si>
    <t xml:space="preserve">Управління у справах сім’ї, молоді та спорту міської ради, Житомирський міський центр соціальних служб для сім’ї, дітей та молоді
</t>
  </si>
  <si>
    <t>3.3 Організація соціально-профілактичної роботи з дітьми та молоддю груп ризику</t>
  </si>
  <si>
    <t xml:space="preserve">Житомирський міський центр соціальних служб </t>
  </si>
  <si>
    <t xml:space="preserve">3.4 Організація та проведення групових заходів  та соціальних акцій з утвердження цінностей здорового способу життя та поширення волонтерського руху у дитячому та молодіжному середовищі міста
</t>
  </si>
  <si>
    <t>Житомирський міський центр соціальних служб для сім’ї, дітей та молоді</t>
  </si>
  <si>
    <t>4.</t>
  </si>
  <si>
    <t>4.1 Підтримка підприємницьких ініціатив молоді  шляхом проведення міського етапу Всеукраїнського конкурсу бізнес-планів підприємницької діяльності серед молоді</t>
  </si>
  <si>
    <t>Управління міської ради: у справах сім’ї, молоді та спорту, освіти, громадські організації (за згодою)</t>
  </si>
  <si>
    <t>4.2 Проведення акцій, семінарів, засідань, «круглих столів», виставок, ярмарок тощо, спрямованих на вирішення питання зайнятості молоді</t>
  </si>
  <si>
    <t>Управління у справах сім’ї, молоді та спорту міської ради, Житомирський міський центр зайнятості (за згодою)</t>
  </si>
  <si>
    <t>5.</t>
  </si>
  <si>
    <t>5.1 Фінансова та організаційна підтримка   проектів, що спрямовані на соціальний розвиток молоді, розроблених дитячими, молодіжними громадськими організаціями, об’єднаннями, спілками, органами шкільного та студентського самоврядування</t>
  </si>
  <si>
    <t>6.</t>
  </si>
  <si>
    <t xml:space="preserve">6.1 Організація та проведення заходів до Дня молоді </t>
  </si>
  <si>
    <t>Управління у справах сім’ї, молоді та спорту міської ради, Житомирський міський центр соціальних служб для сім’ї, дітей та молоді, громадські молодіжні організації</t>
  </si>
  <si>
    <t>6.2 Проведення заходів до Дня студента</t>
  </si>
  <si>
    <t>Управління у справах сім’ї, молоді та спорту міської ради спільно з громадськими молодіжними організаціями, вищими учбовими закладами І-ІV рівнів акредитації (за згодою)</t>
  </si>
  <si>
    <t xml:space="preserve">6.3 Інформаційне забезпечення молодіжної політики та комунікацій молоді у межах міста, регіону, України і зарубіжжя, сприяння громадському діалогу молодіжного середовища та органів влади </t>
  </si>
  <si>
    <t xml:space="preserve">Управління у справах сім’ї, молоді та спорту міської ради спільно з громадськими молодіжними організаціями, управління по зв’язках з громадськістю 
 (за згодою) 
</t>
  </si>
  <si>
    <t xml:space="preserve">інші джерела
фінансування
</t>
  </si>
  <si>
    <t xml:space="preserve">6.4 Розвиток неформальної освіти молоді, шляхом набуття молодими людьми знань та навичок участі у громадській суспільно значущій діяльності, проведення навчальних таборів
</t>
  </si>
  <si>
    <t>Загальна потреба в коштах на виконання заходів на соціальні програми і заходи державних органів у справах молоді КТКВК 091103  В т.ч.</t>
  </si>
  <si>
    <t>з загального фонду</t>
  </si>
  <si>
    <t>з спеціального фонду та інших джерел фінансування</t>
  </si>
  <si>
    <t xml:space="preserve">
Х. Основні заходи міської цільової соціальної програми підтримки сім’ї, дітей та молоді  
на 2015-2017 роки з питань сім’ї
</t>
  </si>
  <si>
    <t xml:space="preserve">1.1 Забезпечення підтримки діяльності громадських організацій, окремих громадян, діяльність яких спрямована на реалізацію державної політики з питань сім’ї, жінок та гендерної політики
</t>
  </si>
  <si>
    <t>Управління міської ради у справах сім’ї, молоді та спорту</t>
  </si>
  <si>
    <t>Міський бюджет, інші джерела фінансування</t>
  </si>
  <si>
    <t>1.2 Реалізація проектів, спрямованих на підвищення рівня інформованості громадян щодо запобігання та протидії торгівлі людьми</t>
  </si>
  <si>
    <t>Управління міської ради: у справах сім’ї, молоді та спорту, освіти, Житомирський міський центр соціальних служб для сім’ї, дітей та молоді, громадські організації, фонди (за згодою)</t>
  </si>
  <si>
    <t>1.3 Ведення Єдиного обліку багатодітних сімей</t>
  </si>
  <si>
    <t>1.4 Виготовлення посвідчень батьків та дитини з багатодітної сім’ї та організація роботи по їх видачі</t>
  </si>
  <si>
    <t>Міський бюджет, інші джерела</t>
  </si>
  <si>
    <t xml:space="preserve">1.5 Проведення  інформаційної кампанії, спрямованої на популяризацію сімейного способу  життя,  формування  національних  сімейних  цінностей, здорового  способу  життя  та  збереження  репродуктивного здоров'я, формування культури сімейних стосунків, підвищення відповідальності батьків за виховання дітей 
</t>
  </si>
  <si>
    <t xml:space="preserve">Житомирський міський центр соціальних служб для сім’ї, дітей та молоді, управління міської ради: у справах сім’ї, молоді та спорту, управління по зв’язках з громадськістю </t>
  </si>
  <si>
    <t xml:space="preserve">1.6 Проведення заходів,    фестивалів, конкурсів, виставок тощо з метою   відродження   та   збереження національних  сімейних  традицій  і цінностей
</t>
  </si>
  <si>
    <t>Управління міської ради:  у справах сім’ї, молоді та спорту, освіти, Житомирський міський центр соціальних служб для сім’ї, дітей та молоді</t>
  </si>
  <si>
    <t xml:space="preserve">1.7 Проведення інформаційно-просвітницької роботи шляхом розробки, виготовлення та поширення спеціальної літератури (брошур, буклетів, листів, плакатів, білбордів, сіті-лайтів тощо), соціальної реклами, направленої на запобігання гендерному насильству, насильству в сім’ї, запобігання торгівлі людьми 
</t>
  </si>
  <si>
    <t xml:space="preserve">1.8 Продовження роботи з  подання кандидатур жінок, які народили та виховали до 8 річного віку п’ятьох і більше дітей, на відзнаку почесним званням України «Мати-героїня»  та забезпечення вручення посвідчень та нагрудних знаків «Мати-героїня»
</t>
  </si>
  <si>
    <t xml:space="preserve">1.9 Забезпечення проведення роз’яснювальної роботи серед батьківської громади міста щодо запобігання жорстокого поводження з дітьми, насильства в сім’ї та надання соціальних послуг у проведенні корекційної роботи з особами, що вчинили насильство в сім’ї
</t>
  </si>
  <si>
    <t>Управління у справах сім’ї, молоді та спорту міської ради спільно з суб’єктами соціальної роботи</t>
  </si>
  <si>
    <t xml:space="preserve">1.10 Продовження роботи міської міжвідомчої комісії з питань координації дій щодо попередження насильства в сім’ї, протидії торгівлі людьми,  демографічного розвитку та гендерної рівності
</t>
  </si>
  <si>
    <t>Інші джерела фінансування</t>
  </si>
  <si>
    <t xml:space="preserve">– </t>
  </si>
  <si>
    <t>1.11 Проведення тижня Правових знань з метою підвищення обізнаності дітей шкільного віку з правових знань</t>
  </si>
  <si>
    <t>Служба у справах дітей міської ради, управління міської ради: освіти,  у справах сім’ї, молоді та спорту, Житомирський міський центр соціальних служб для сім’ї, дітей та молоді</t>
  </si>
  <si>
    <t xml:space="preserve">2.1 Забезпечення проведення заходів до Дня матері, Міжнародного дня сім’ї,  
Дня батька
</t>
  </si>
  <si>
    <t>Управління міської ради: у справах сім'ї, молоді та спорту освіти, Житомирський міський центр соціальних служб для сім'ї, дітей та молоді</t>
  </si>
  <si>
    <t xml:space="preserve">2.2 Проведення зустрічі керівництва міської ради з дітьми-сиротами та дітьми, позбавленими батьківського піклування – випускниками загальноосвітніх шкіл
</t>
  </si>
  <si>
    <t>Служба у справах дітей міської ради, управління міської ради: освіти,  у справах сім’ї, молоді та спорту, Житомирський міський центр соціальних служб для сім’ї,  дітей та молоді</t>
  </si>
  <si>
    <t>2.3 Забезпечення проведення заходів до  Дня захисту дітей</t>
  </si>
  <si>
    <t>Служба у справах дітей міської ради, управління міської ради: освіти,  у справах сім'ї, молоді та спорту, Житомирський міський центр соціальних служб для сім’ї, дітей та молоді</t>
  </si>
  <si>
    <t xml:space="preserve">2.4 Проведення благодійних акцій  «Народини» (трійня тощо) </t>
  </si>
  <si>
    <t>Управління у справах сім’ї, молоді та спорту, охорони здоров’я міської ради</t>
  </si>
  <si>
    <t xml:space="preserve">2.5 Проведення загальноміських 
заходів для пільгових категорій 
сімей до свята Першого дзвоника 
</t>
  </si>
  <si>
    <t>Управління у справах сім’ї, молоді та спорту міської ради, служба у справах дітей міської ради,  Житомирський міський центр соціальних служб для сім’ї, дітей та молоді</t>
  </si>
  <si>
    <t xml:space="preserve">2.6 Забезпечення діяльності гуртків за інтересами для дітей та молоді з функціональними обмеженнями
</t>
  </si>
  <si>
    <t>2.7 Проведення міського етапу Всеукраїнських акцій «16 днів проти  насильства», «Стоп насильству!»</t>
  </si>
  <si>
    <t>Управління у справах сім’ї, молоді та спорту міської ради,  Житомирський міський центр соціальних служб для сім’ї, дітей та молоді, служба у справах  дітей міської ради</t>
  </si>
  <si>
    <t>2.8 Проведення благодійних  заходів, фестивалів  для  осіб з обмеженими можливостями  та сімей, які опинилися в складних життєвих обставинах</t>
  </si>
  <si>
    <t>Управління у справах сім’ї, молоді та спорту міської ради,   Житомирський міський центр соціальних служб для сім’ї, дітей та молоді, управління  освіти міської ради; громадські організації, благодійні фонди (за згодою)</t>
  </si>
  <si>
    <t xml:space="preserve">2.9 Забезпечення проведення новорічних заходів для сімей пільгових категорій міста
</t>
  </si>
  <si>
    <t>Житомирський міський центр соціальних служб для сім’ї, дітей та молоді, служба у справах  дітей міської ради</t>
  </si>
  <si>
    <t xml:space="preserve">Здійснення соціальної роботи з сім’ями, дітьми та молоддю, які опинилися у складних життєвих
обставинах
</t>
  </si>
  <si>
    <t>3.1. Утримання Житомирського міського центру соціальних служб для сім'ї, дітей та молоді, що проводить соціальну роботу з сім'ями, дітьми та молоддю, які перебувають у складних життєвих обставинах та потребують сторонньої допомоги</t>
  </si>
  <si>
    <t>Житомирський міський центр соціальних служб для сім’ї, дітей та молоді, служба у справах дітей міської ради</t>
  </si>
  <si>
    <t>3.2. Влаштування дітей-сиріт, дітей, позбавлених батьківського піклування у сімейні форми виховання дітей, здійснення їх соціального супроводження</t>
  </si>
  <si>
    <t>−</t>
  </si>
  <si>
    <t>3.3 Проведення соціальних акцій для дітей із сімей, які опинилися у складних життєвих обставинах</t>
  </si>
  <si>
    <t>Житомирський міський центр соціальних служб для сім’ї, дітей та молоді, служба у справах дітей, управління праці та соціального захисту населення міської ради, громадські організації (за згодою)</t>
  </si>
  <si>
    <t>3.4. Здійснення соціальної роботи з опікунськими сім’ями, у яких виховуються діти-сироти та позбавлені батьківського піклування</t>
  </si>
  <si>
    <t>Житомирський міський центр соціальних служб для сім’ї, дітей та молоді, служба у справах дітей міської ради, управління освіти, охорони здоров’я міської ради</t>
  </si>
  <si>
    <t>В межах асигнувань, виділених на утримання суб’єктів соціальної роботи</t>
  </si>
  <si>
    <t>3.5. Здійснення соціальної роботи з особами з числа дітей-сиріт та позбавлених батьківського піклування</t>
  </si>
  <si>
    <t>Житомирський міський центр соціальних служб для сім’ї, дітей та молоді, управління праці і соціального захисту населення, відділ по обліку та розподілу жилої площі міської ради</t>
  </si>
  <si>
    <t>Надання комплексної допомоги жінкам, які мають намір відмовитися від новонародженої дитини</t>
  </si>
  <si>
    <t>4.1. Проведення соціальної роботи з  жінками, які мають намір відмовитися від дитини</t>
  </si>
  <si>
    <t>Житомирський міський центр соціальних служб для сім’ї, дітей та молоді, управління охорони здоров’я, служба у справах дітей міської ради</t>
  </si>
  <si>
    <t>Здійснення соціальної підтримки щодо розвитку здібностей та утвердження особистості дітей та молоді з обмеженими можливостями</t>
  </si>
  <si>
    <t>5.1. Проведення міського фестивалю творчості дітей та молоді з обмеженими можливостями «Повір у себе, і в тебе повірять інші»</t>
  </si>
  <si>
    <t xml:space="preserve">Житомирський міський центр соціальних служб для сім’ї, дітей та молоді, служба у справах дітей, управління праці та соціального захисту населення міської ради, громадські організації </t>
  </si>
  <si>
    <t>Організація соціально-профілактичної роботи з дітьми та молоддю груп ризику</t>
  </si>
  <si>
    <t>6.1. Організація заходів та надання соціальних послуг Службою соціально-профілактичної роботи</t>
  </si>
  <si>
    <t xml:space="preserve">Житомирський міський центр соціальних служб для сім’ї, дітей та молоді, громадські організації (за згодою)
</t>
  </si>
  <si>
    <t>6.2. Організація соціальної роботи з дітьми та молоддю, які повертаються з місць позбавлення волі, засудженими до покарань, не пов’язаних з позбавленням волі, та членами їх сімей</t>
  </si>
  <si>
    <t>Житомирський міський центр соціальних служб для сім’ї, дітей та молоді; Житомирське міське відділення кримінально-виконавчої інспекції, відділення кримінальної міліції у справах дітей Житомирського МВ УМВС України в Житомирській області, міський центр зайнятості (за згодою)</t>
  </si>
  <si>
    <t>7.</t>
  </si>
  <si>
    <t>Висвітлення соціальних проблем та шляхів їх подолання</t>
  </si>
  <si>
    <t xml:space="preserve">7.1 Створення соціальної реклами (роздаткової та зовнішньої),  у вигляді  інформаційних листівок,  буклетів, плакатів, сіті-лайтів
</t>
  </si>
  <si>
    <t>Житомирський міський центр соціальних служб для сім’ї, дітей та молоді, управління міської ради: у справах сім’ї, молоді та спорту, по зв’язках з громадськістю; КП «Реклама», громадські організації (за згодою)</t>
  </si>
  <si>
    <t xml:space="preserve">Міський бюджет,
інші джерела фінансування
</t>
  </si>
  <si>
    <t>7.2. Розповсюдження зовнішньої соціальної реклами</t>
  </si>
  <si>
    <t>Житомирський міський центр соціальних служб для сім’ї, дітей та молоді, управління у справах сім’ї, молоді та спорту міської ради, КП «Реклама», громадські організації (за згодою)</t>
  </si>
  <si>
    <t>8.</t>
  </si>
  <si>
    <t>Здійснення соціально-профілактичної роботи з сім’ями, дітьми та молоддю, які опинилися у складних життєвих обставинах</t>
  </si>
  <si>
    <t>8.1. Організація та проведення заходів для профілактики негативних явищ та утвердження цінностей здорового способу життя, моральних цінностей у дитячому та молодіжному середовищі міста, і соціальних акцій</t>
  </si>
  <si>
    <t>Житомирський міський центр соціальних служб для сім’ї, дітей та молоді, управління міської ради: освіти, охорони здоров’я; громадські організації (за згодою)</t>
  </si>
  <si>
    <t xml:space="preserve">Міський бюджет,
інші джерела фінансування
</t>
  </si>
  <si>
    <t>9.</t>
  </si>
  <si>
    <t>Організація соціальної роботи з сім'ями та особами з числа учасників антитерористичної операції</t>
  </si>
  <si>
    <t xml:space="preserve">9.1. Забезпечення функціонування спеціалізованого формування «Центр соціальної допомоги учасникам АТО та їх сім’ям» </t>
  </si>
  <si>
    <t>Житомирський міський центр соціальних служб для сім’ї, дітей та молоді, відділи та управління ЖМР, громадські організації (за згодою)</t>
  </si>
  <si>
    <t>10.</t>
  </si>
  <si>
    <t>Організація надання психологічної підтримки  особам з числа учасників бойових дій та членам їх сімей</t>
  </si>
  <si>
    <t xml:space="preserve">10.1  Проведення ремонтних робіт у приміщенні, виділеному для розміщення  спеціалізованого формування «Центр психологічної допомоги учасникам бойових дій та їх  сім’ям» , за адресою:
м. Житомир, м-н Перемоги,4 (готель «Житомир»)
</t>
  </si>
  <si>
    <t xml:space="preserve">Загальна потреба в коштах на виконання заходів з питань реалізації сімейної політики та утримання центру соціальних служб для сім'ї, дітей та молоді 
КТКВК 091101, 091107 та заходів центру соціальних служб для сім’ї, дітей та молоді  КТКВК 091102    В т.ч.
</t>
  </si>
  <si>
    <t>Утримання ЖМЦСССДМ</t>
  </si>
  <si>
    <t>Заходи</t>
  </si>
  <si>
    <t>ВСЬОГО</t>
  </si>
  <si>
    <t xml:space="preserve">Начальник управління у справах сім’ї, 
молоді та спорту міської ради    
</t>
  </si>
  <si>
    <t xml:space="preserve"> І.А. Ковальчук       </t>
  </si>
  <si>
    <t xml:space="preserve">Секретар міської ради                                                                                                                                              </t>
  </si>
  <si>
    <t>Н.М. Чиж</t>
  </si>
  <si>
    <t>6,.0</t>
  </si>
  <si>
    <t>охоплення більшої кількості дітей та молоді з особливими потребами з метою надання можливостей розвитку їх особистого потенціалу, соціалізації та визнання</t>
  </si>
  <si>
    <t xml:space="preserve"> зменшення негативних явищ у підлітковому та молодіжному середовищі  - залучення широких верств учнівської та студентської молоді до діяльності щодо впровадження здорового способу життя на принципах «рівний-рівному</t>
  </si>
  <si>
    <t>охоплення більшої кількості учасників АТО та їх  сімейроботою, спрямованою на подолання складних життєвих обставин</t>
  </si>
  <si>
    <t>зниження рівня та кількості  психологічних проблем серед учасників бойових дій та членів їх сімей   підвищення рівня свідомої поведінки, стресостійкості та формування стабільного емоційного стану осіб  налагодження конструктивних соціальних зв’язків  збільшення кількості осіб, адаптованих до умов мирного життя</t>
  </si>
  <si>
    <t xml:space="preserve">підвищення рівня пофнформованості населення про Центр та його напрямки роботи;  підвищення рівня поінформованості населення про соціальні проблеми та їх подолання;  </t>
  </si>
  <si>
    <t>охоплення більшої кількості сімей з дітьми, які перебувають у складних життєвих обставинах, соціальною роботою, спрямованою на подолання складних життєвих обставин</t>
  </si>
  <si>
    <t xml:space="preserve">залучення більшої кільксті дітей з сімей, які перебувають у СЖО до благодійних акцій </t>
  </si>
  <si>
    <t>збільшення кільксті опікунських сімей, де налагоджені міжособистісні стосунки, відсутні конфлікти поколінь; підвищення рівня виховного потенціалу опікунів</t>
  </si>
  <si>
    <t>підвищення рівня соціальної адаптації до самостійного життя дітей-сиріт та  позбавлених батьківського піклування та молоді даної категорії;</t>
  </si>
  <si>
    <t>збільшення кількості індивідуальних соціальних послуг, зорієнтованих на позитивний  результат, жінкам, які народили дитину та мають намір від неї відмовитися;зменшення кільксті випадків відмов від новонародженої дитини</t>
  </si>
  <si>
    <t xml:space="preserve">підвищення рівня ресоціалізації дітей та молоді, які  повертаються з місць позбавлення волі, відновлення їх родинних зв'язків та стосунків  </t>
  </si>
  <si>
    <t xml:space="preserve">зменшення негативних явищ у підлітковому та молодіжному середовищі; залучення широких верств учнівської та студентської молоді до діяльності щодо впровадження здорового способу життя; підвищення виховного батьківського  потенціалу </t>
  </si>
  <si>
    <t>Підвищення рівня громадянської активності молоді, особистісний розвиток, збільшення кількості реалізованих молодіжних творчих проектів</t>
  </si>
  <si>
    <t>Підвищення рівня громадянської активності молоді, особистісний розвиток,  налагодження мережевих контактів між молодіжними організаціями громадянського суспільства, підвищення інтелектуального потенціалу та спроможності молоді</t>
  </si>
  <si>
    <t>Стимулювання обдарованої молоді до громадянського залучення, спрямованого на розвиток громади міста</t>
  </si>
  <si>
    <t xml:space="preserve">Стимулювання обдарованої молоді, підтримка інтелектуально, творчо обдарованої, активної студентської молоді </t>
  </si>
  <si>
    <t>Залучення молодіжного потенціалу до реалізації держаної молодіжної політики на місцевому рівні.</t>
  </si>
  <si>
    <t>Забезпечення інформування молоді про мету, завдання діяльності та сутність місцевого самоврядування. Здійснення профорієнтаційної роботи. Популяризація та залучення молоді до роботи в органах місцевого самоврядування</t>
  </si>
  <si>
    <t>Популяризація національних цінностей, привернення уваги до української мови та культури</t>
  </si>
  <si>
    <t>Підтримка творчих ініціатив молоді</t>
  </si>
  <si>
    <t>Популяризація здорового способу життя та духовно-моральних цінностей. Привернення уваги молоді до власного здоровя</t>
  </si>
  <si>
    <t>Національно-патріотичне виховання молоді. Формування громадянської відповідальності</t>
  </si>
  <si>
    <t>Інформування молоді про  можливі наслідки поширення негативних явищ у молодіжному середовищі та про переваги здорового способу життя</t>
  </si>
  <si>
    <t>Формування активних, свідомих молодих громадян, готових до  здійснення перетворень на користь громади міста та країни в цілому</t>
  </si>
  <si>
    <t>Запобігання поширенню соціально небезпечних хвороб. Збільшення кількості молодих людей, які активно займаються фізичною культурою та спортом</t>
  </si>
  <si>
    <t>Привернення уваги у молодіжному середовищі до негативних наслідків, повязаних із поширенням СНІДу та наркоманії.</t>
  </si>
  <si>
    <t>Популяризація волонтерського руху. Збільшення кількості осіб з числа молоді, які активно займаються волонткрською діяльністю</t>
  </si>
  <si>
    <t xml:space="preserve"> Підвищення рівня компетенції молодих людей у написанні бізнес-планів.</t>
  </si>
  <si>
    <t>Сприяння підприємницькій діяльності молоді. Створення інформаційного середовища для пошуку роботи та вирашення питань зайнятості молоддю міста</t>
  </si>
  <si>
    <t>Реалізація молодіжними та дитячими організаціями суспільно важливих для міста проектів</t>
  </si>
  <si>
    <t>Залучення молоді до громадянської активності</t>
  </si>
  <si>
    <t>Підтримка студентської молоді. Відзначення кращих студентів міста</t>
  </si>
  <si>
    <t>Створення молодіжного інформаційного середовища Сприяння налагодженню контактів між молодіжними громадськими обєднаннями. Обєднання зусиль у реалізації суспільно значущих проектів</t>
  </si>
  <si>
    <t>Набуття молодими людьми додаткових компетенцій задля участі у громадській суспільно значущій діяльності</t>
  </si>
  <si>
    <t>Забезпечення громадської активності громадських організацій, окремих громадян, діяльність яких спрямована на реалізацію державної політики з питань сім’ї, жінок та гендерної політики. Реалізація проектів спрямованих на підтримку сімї та забезпечення гендерної рівності</t>
  </si>
  <si>
    <t>Інформування громадян про ризики та небезпеки, повязані із торгівлею людьми та структури, які можуть надавати допомогу</t>
  </si>
  <si>
    <t>Забезпечення  системного обліку багатодітних сімей м. Житомира</t>
  </si>
  <si>
    <t>Забезпечення багатодітних сіей м. Житомира документами, які підтверджують статус</t>
  </si>
  <si>
    <t xml:space="preserve">Інформування громадян про сучасні засоби планування сімї. Формування мотивації до відповідального батьківства, підвищення культури сімейних стосунків  </t>
  </si>
  <si>
    <t>Підвищення рівня мотивації дотзбереження кращих національних сімейних традицій</t>
  </si>
  <si>
    <t xml:space="preserve">Системне інформування населення про запобігання гендерному насильству, протидії торгівлі людьми. Формування нетерпимого ставлення до явища насильства. </t>
  </si>
  <si>
    <t>Відзначення жінок міста, які народили та забезпечили належне виховання 5 і більше дітей</t>
  </si>
  <si>
    <t>Забезпечення системної роботи з профілактики насильства у сімї</t>
  </si>
  <si>
    <t>Координація діяльності різних установ, структур та організацій міста з питаньпопередження насильства в сім’ї, протидії торгівлі людьми,  демографічного розвитку та гендерної рівності</t>
  </si>
  <si>
    <t>Підвищення обізнаності дітей шкільного віку з правових знань</t>
  </si>
  <si>
    <t>Популяризація сімейних цінностей</t>
  </si>
  <si>
    <t>Підтримка дітей-сиріт та дітей, позбавлених батьківського піклування – випускників загальноосвітніх шкіл</t>
  </si>
  <si>
    <t>Привернення уваги суспільства до проблем захисту дітей</t>
  </si>
  <si>
    <t>Підтримка сімей, які народили трійню</t>
  </si>
  <si>
    <t>Підтримка дітей пільгових категорій (забезпечення канцтоварами перед заняттями у школі)</t>
  </si>
  <si>
    <t>Забезпечення участі дітей та молоді з інвалідністю у активній діяльності, включення до загальноміських процесів розвитку громадянського суспільства</t>
  </si>
  <si>
    <t>Привернення уваги суспільства до проблематики гендерно обумовленого насильства</t>
  </si>
  <si>
    <r>
      <t>збільшеня кількості дітей, які мають статус сироти та позбавленої батьківського піклування, влаштованих до сімейних форм виховання;</t>
    </r>
    <r>
      <rPr>
        <sz val="7"/>
        <color indexed="8"/>
        <rFont val="Times New Roman"/>
        <family val="1"/>
        <charset val="204"/>
      </rPr>
      <t xml:space="preserve">       </t>
    </r>
    <r>
      <rPr>
        <sz val="11"/>
        <color indexed="8"/>
        <rFont val="Times New Roman"/>
        <family val="1"/>
        <charset val="204"/>
      </rPr>
      <t>підвищення рівня соціальної адаптації до самостійного життя дітей-сиріт та дітей, позбавлених батьківського піклування, молоді даної категорії;</t>
    </r>
  </si>
  <si>
    <t>Інтеграція осіб з інвалідністю в суспільство</t>
  </si>
  <si>
    <t>Збільшення дітей пільгових категорій залучених до свят</t>
  </si>
  <si>
    <t>Забезпечення діяльності житомирського міського центру соціальних служб для сімї, дітей та молоді</t>
  </si>
  <si>
    <t>69,)</t>
  </si>
  <si>
    <t>Створити умови для самовдосконалення молоді, творчого розвитку особистості</t>
  </si>
  <si>
    <t>Провести заходи з утвердження патріотизму, духовності, моральності</t>
  </si>
  <si>
    <t>Провести роботу з пропаганди формування здорового способу життя</t>
  </si>
  <si>
    <t>Створити сприятливе середовища для забезпечення зайнятості молоді</t>
  </si>
  <si>
    <t>Підтримувати молодіжні та дитячі громадські організації</t>
  </si>
  <si>
    <t>Організувати соціально-освітні заходи для молоді</t>
  </si>
  <si>
    <t>Провести інформаційно-просвітницькі та соціально-економічні заходи</t>
  </si>
  <si>
    <t>Провести соціально-освітні акції на поліпшення становища сімей</t>
  </si>
</sst>
</file>

<file path=xl/styles.xml><?xml version="1.0" encoding="utf-8"?>
<styleSheet xmlns="http://schemas.openxmlformats.org/spreadsheetml/2006/main">
  <numFmts count="1">
    <numFmt numFmtId="200" formatCode="0.0"/>
  </numFmts>
  <fonts count="9">
    <font>
      <sz val="10"/>
      <name val="Arial"/>
    </font>
    <font>
      <sz val="12"/>
      <name val="Arial"/>
      <family val="2"/>
      <charset val="204"/>
    </font>
    <font>
      <sz val="14"/>
      <name val="Times New Roman"/>
      <family val="1"/>
      <charset val="204"/>
    </font>
    <font>
      <b/>
      <sz val="14"/>
      <name val="Times New Roman"/>
      <family val="1"/>
      <charset val="204"/>
    </font>
    <font>
      <sz val="14"/>
      <color indexed="8"/>
      <name val="Times New Roman"/>
      <family val="1"/>
      <charset val="204"/>
    </font>
    <font>
      <sz val="14"/>
      <name val="Arial Cyr"/>
      <charset val="204"/>
    </font>
    <font>
      <sz val="11"/>
      <color indexed="8"/>
      <name val="Times New Roman"/>
      <family val="1"/>
      <charset val="204"/>
    </font>
    <font>
      <sz val="7"/>
      <color indexed="8"/>
      <name val="Times New Roman"/>
      <family val="1"/>
      <charset val="204"/>
    </font>
    <font>
      <b/>
      <sz val="14"/>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wrapText="1"/>
    </xf>
    <xf numFmtId="0" fontId="2" fillId="0" borderId="1" xfId="0" applyFont="1" applyBorder="1" applyAlignment="1">
      <alignment horizontal="left" vertical="center" inden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xf numFmtId="0" fontId="2" fillId="0" borderId="1" xfId="0" applyFont="1" applyBorder="1" applyAlignment="1">
      <alignment horizontal="left" vertical="center" wrapText="1" indent="1"/>
    </xf>
    <xf numFmtId="0" fontId="2" fillId="0" borderId="1" xfId="0" applyFont="1" applyBorder="1" applyAlignment="1">
      <alignment wrapText="1"/>
    </xf>
    <xf numFmtId="200" fontId="2" fillId="0" borderId="1" xfId="0" applyNumberFormat="1" applyFont="1" applyBorder="1" applyAlignment="1">
      <alignment horizontal="center" vertical="center" wrapText="1"/>
    </xf>
    <xf numFmtId="200" fontId="2"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left" vertical="justify" wrapText="1" indent="1"/>
    </xf>
    <xf numFmtId="0" fontId="2" fillId="0" borderId="0" xfId="0" applyFont="1"/>
    <xf numFmtId="0" fontId="2" fillId="0" borderId="0" xfId="0" applyFont="1" applyAlignment="1">
      <alignment horizontal="left" vertical="center" indent="1"/>
    </xf>
    <xf numFmtId="0" fontId="3"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horizontal="left" vertical="center" wrapText="1" indent="1"/>
    </xf>
    <xf numFmtId="0" fontId="2" fillId="0" borderId="0" xfId="0" applyFont="1" applyAlignment="1">
      <alignment wrapText="1"/>
    </xf>
    <xf numFmtId="0" fontId="2" fillId="0" borderId="0" xfId="0" applyFont="1" applyAlignment="1">
      <alignment horizontal="left" vertical="center" wrapText="1" indent="1"/>
    </xf>
    <xf numFmtId="0" fontId="2" fillId="0" borderId="0" xfId="0" applyFont="1" applyBorder="1" applyAlignment="1">
      <alignment horizontal="center" vertical="center" wrapText="1"/>
    </xf>
    <xf numFmtId="0" fontId="2" fillId="0" borderId="0" xfId="0" applyFont="1" applyBorder="1" applyAlignment="1">
      <alignment wrapText="1"/>
    </xf>
    <xf numFmtId="0" fontId="2" fillId="0" borderId="0" xfId="0" applyFont="1" applyBorder="1" applyAlignment="1">
      <alignment horizontal="left" vertical="center" wrapText="1" indent="1"/>
    </xf>
    <xf numFmtId="0" fontId="2" fillId="0" borderId="1" xfId="0" applyFont="1" applyBorder="1" applyAlignment="1">
      <alignmen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2" fillId="0" borderId="1" xfId="0" applyFont="1" applyBorder="1" applyAlignment="1">
      <alignment horizontal="left" vertical="top" wrapText="1"/>
    </xf>
    <xf numFmtId="0" fontId="2" fillId="0" borderId="0" xfId="0" applyFont="1" applyBorder="1" applyAlignment="1">
      <alignment horizontal="left" vertical="top" wrapText="1"/>
    </xf>
    <xf numFmtId="0" fontId="2" fillId="0" borderId="1" xfId="0" applyFont="1" applyBorder="1" applyAlignment="1">
      <alignment horizontal="left" vertical="top" wrapText="1" indent="1"/>
    </xf>
    <xf numFmtId="0" fontId="4" fillId="0" borderId="1" xfId="0" applyFont="1" applyBorder="1" applyAlignment="1">
      <alignment horizontal="center" vertical="center"/>
    </xf>
    <xf numFmtId="0" fontId="2" fillId="0" borderId="1" xfId="0" applyFont="1" applyBorder="1" applyAlignment="1">
      <alignment horizontal="center" vertical="top" wrapText="1"/>
    </xf>
    <xf numFmtId="0" fontId="0" fillId="0" borderId="0" xfId="0" applyAlignment="1">
      <alignment horizontal="lef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1" xfId="0" applyFont="1" applyBorder="1" applyAlignment="1">
      <alignment vertical="center" wrapText="1"/>
    </xf>
    <xf numFmtId="0" fontId="0" fillId="0" borderId="0" xfId="0" applyBorder="1" applyAlignment="1">
      <alignment horizontal="left" vertical="top" wrapText="1"/>
    </xf>
    <xf numFmtId="0" fontId="0" fillId="0" borderId="0" xfId="0" applyBorder="1" applyAlignment="1">
      <alignment vertical="top" wrapText="1"/>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horizontal="center" vertical="center" wrapText="1"/>
    </xf>
    <xf numFmtId="0" fontId="2" fillId="0" borderId="0" xfId="0" applyFont="1" applyBorder="1" applyAlignment="1">
      <alignment horizontal="center" vertical="center"/>
    </xf>
    <xf numFmtId="0" fontId="0" fillId="0" borderId="0" xfId="0" applyBorder="1"/>
    <xf numFmtId="0" fontId="0" fillId="0" borderId="2" xfId="0" applyBorder="1" applyAlignment="1">
      <alignment wrapText="1"/>
    </xf>
    <xf numFmtId="200" fontId="2" fillId="0" borderId="0" xfId="0" applyNumberFormat="1"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horizontal="center" vertical="center" wrapText="1"/>
    </xf>
    <xf numFmtId="200" fontId="4" fillId="0" borderId="1" xfId="0" applyNumberFormat="1" applyFont="1" applyBorder="1" applyAlignment="1">
      <alignment horizontal="center" vertical="center"/>
    </xf>
    <xf numFmtId="0" fontId="4" fillId="0" borderId="1" xfId="0" applyFont="1" applyBorder="1" applyAlignment="1">
      <alignment vertical="center" wrapText="1"/>
    </xf>
    <xf numFmtId="0" fontId="6" fillId="0" borderId="0" xfId="0" applyFont="1" applyAlignment="1">
      <alignment horizontal="justify" vertical="center" wrapText="1"/>
    </xf>
    <xf numFmtId="0" fontId="4" fillId="0" borderId="1" xfId="0" applyFont="1" applyBorder="1" applyAlignment="1">
      <alignment horizontal="center" vertical="top" wrapText="1"/>
    </xf>
    <xf numFmtId="0" fontId="4" fillId="0" borderId="1" xfId="0" applyFont="1" applyBorder="1" applyAlignment="1">
      <alignment wrapText="1"/>
    </xf>
    <xf numFmtId="200" fontId="8" fillId="0" borderId="1" xfId="0" applyNumberFormat="1" applyFont="1" applyBorder="1" applyAlignment="1">
      <alignment horizontal="center" vertical="center"/>
    </xf>
    <xf numFmtId="200" fontId="8" fillId="0" borderId="0" xfId="0" applyNumberFormat="1" applyFont="1" applyAlignment="1">
      <alignment horizontal="center" vertical="center"/>
    </xf>
    <xf numFmtId="0" fontId="8" fillId="0" borderId="1" xfId="0" applyFont="1" applyBorder="1" applyAlignment="1">
      <alignment horizontal="center" vertical="top" wrapText="1"/>
    </xf>
    <xf numFmtId="0" fontId="8" fillId="0" borderId="1" xfId="0" applyFont="1" applyBorder="1" applyAlignment="1">
      <alignment vertical="top" wrapText="1"/>
    </xf>
    <xf numFmtId="200"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inden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xf>
    <xf numFmtId="49" fontId="3" fillId="0" borderId="0" xfId="0" applyNumberFormat="1" applyFont="1" applyAlignment="1">
      <alignment horizontal="center" vertical="justify" wrapText="1"/>
    </xf>
    <xf numFmtId="200" fontId="2"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applyBorder="1" applyAlignment="1">
      <alignment horizontal="center" vertical="center" wrapText="1"/>
    </xf>
    <xf numFmtId="0" fontId="2" fillId="0" borderId="0" xfId="0" applyFont="1" applyBorder="1" applyAlignment="1">
      <alignment horizontal="center" vertical="top" wrapText="1"/>
    </xf>
    <xf numFmtId="0" fontId="2" fillId="0" borderId="1" xfId="0" applyFont="1" applyBorder="1" applyAlignment="1">
      <alignment horizontal="center" wrapText="1"/>
    </xf>
    <xf numFmtId="49" fontId="3" fillId="0" borderId="0" xfId="0" applyNumberFormat="1" applyFont="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53"/>
  <sheetViews>
    <sheetView view="pageBreakPreview" zoomScale="40" zoomScaleNormal="75" zoomScaleSheetLayoutView="40" workbookViewId="0">
      <selection activeCell="O43" sqref="O43"/>
    </sheetView>
  </sheetViews>
  <sheetFormatPr defaultRowHeight="18.75"/>
  <cols>
    <col min="1" max="1" width="5.5703125" style="9" customWidth="1"/>
    <col min="2" max="2" width="17.140625" style="28" customWidth="1"/>
    <col min="3" max="3" width="27.5703125" style="17" customWidth="1"/>
    <col min="4" max="4" width="14.5703125" style="9" customWidth="1"/>
    <col min="5" max="5" width="22" style="18" customWidth="1"/>
    <col min="6" max="6" width="18.42578125" style="9" customWidth="1"/>
    <col min="7" max="13" width="9.140625" style="9" customWidth="1"/>
    <col min="14" max="14" width="10.42578125" style="9" customWidth="1"/>
    <col min="15" max="15" width="47.42578125" style="17" customWidth="1"/>
    <col min="16" max="17" width="9.140625" customWidth="1"/>
  </cols>
  <sheetData>
    <row r="1" spans="1:16" ht="9.6" customHeight="1"/>
    <row r="2" spans="1:16" ht="15.6" hidden="1" customHeight="1">
      <c r="N2" s="69" t="s">
        <v>11</v>
      </c>
      <c r="O2" s="70"/>
    </row>
    <row r="3" spans="1:16" ht="12.75" customHeight="1">
      <c r="N3" s="70"/>
      <c r="O3" s="70"/>
    </row>
    <row r="4" spans="1:16" ht="12.75" customHeight="1">
      <c r="N4" s="70"/>
      <c r="O4" s="70"/>
    </row>
    <row r="5" spans="1:16" ht="13.35" customHeight="1">
      <c r="N5" s="70"/>
      <c r="O5" s="70"/>
    </row>
    <row r="6" spans="1:16" ht="13.35" customHeight="1">
      <c r="N6" s="70"/>
      <c r="O6" s="70"/>
    </row>
    <row r="7" spans="1:16" ht="13.35" customHeight="1">
      <c r="N7" s="70"/>
      <c r="O7" s="70"/>
    </row>
    <row r="9" spans="1:16" ht="12.75" customHeight="1">
      <c r="A9" s="72" t="s">
        <v>12</v>
      </c>
      <c r="B9" s="72"/>
      <c r="C9" s="72"/>
      <c r="D9" s="72"/>
      <c r="E9" s="72"/>
      <c r="F9" s="72"/>
      <c r="G9" s="72"/>
      <c r="H9" s="72"/>
      <c r="I9" s="72"/>
      <c r="J9" s="72"/>
      <c r="K9" s="72"/>
      <c r="L9" s="72"/>
      <c r="M9" s="72"/>
      <c r="N9" s="72"/>
      <c r="O9" s="72"/>
    </row>
    <row r="10" spans="1:16" ht="12.75" customHeight="1">
      <c r="A10" s="72"/>
      <c r="B10" s="72"/>
      <c r="C10" s="72"/>
      <c r="D10" s="72"/>
      <c r="E10" s="72"/>
      <c r="F10" s="72"/>
      <c r="G10" s="72"/>
      <c r="H10" s="72"/>
      <c r="I10" s="72"/>
      <c r="J10" s="72"/>
      <c r="K10" s="72"/>
      <c r="L10" s="72"/>
      <c r="M10" s="72"/>
      <c r="N10" s="72"/>
      <c r="O10" s="72"/>
    </row>
    <row r="11" spans="1:16" ht="18.75" customHeight="1">
      <c r="A11" s="72"/>
      <c r="B11" s="72"/>
      <c r="C11" s="72"/>
      <c r="D11" s="72"/>
      <c r="E11" s="72"/>
      <c r="F11" s="72"/>
      <c r="G11" s="72"/>
      <c r="H11" s="72"/>
      <c r="I11" s="72"/>
      <c r="J11" s="72"/>
      <c r="K11" s="72"/>
      <c r="L11" s="72"/>
      <c r="M11" s="72"/>
      <c r="N11" s="72"/>
      <c r="O11" s="72"/>
    </row>
    <row r="12" spans="1:16">
      <c r="A12" s="19"/>
      <c r="B12" s="29"/>
      <c r="C12" s="20"/>
      <c r="D12" s="19"/>
      <c r="E12" s="21"/>
      <c r="F12" s="19"/>
      <c r="G12" s="19"/>
      <c r="H12" s="19"/>
      <c r="I12" s="19"/>
    </row>
    <row r="14" spans="1:16" ht="12.75" customHeight="1">
      <c r="A14" s="66" t="s">
        <v>10</v>
      </c>
      <c r="B14" s="66" t="s">
        <v>0</v>
      </c>
      <c r="C14" s="67" t="s">
        <v>1</v>
      </c>
      <c r="D14" s="66" t="s">
        <v>2</v>
      </c>
      <c r="E14" s="68" t="s">
        <v>3</v>
      </c>
      <c r="F14" s="66" t="s">
        <v>4</v>
      </c>
      <c r="G14" s="67" t="s">
        <v>5</v>
      </c>
      <c r="H14" s="67"/>
      <c r="I14" s="67"/>
      <c r="J14" s="67"/>
      <c r="K14" s="67"/>
      <c r="L14" s="67"/>
      <c r="M14" s="67"/>
      <c r="N14" s="67"/>
      <c r="O14" s="67" t="s">
        <v>9</v>
      </c>
      <c r="P14" s="2"/>
    </row>
    <row r="15" spans="1:16">
      <c r="A15" s="66"/>
      <c r="B15" s="66"/>
      <c r="C15" s="67"/>
      <c r="D15" s="66"/>
      <c r="E15" s="68"/>
      <c r="F15" s="66"/>
      <c r="G15" s="71">
        <v>2015</v>
      </c>
      <c r="H15" s="71"/>
      <c r="I15" s="71">
        <v>2016</v>
      </c>
      <c r="J15" s="71"/>
      <c r="K15" s="71">
        <v>2017</v>
      </c>
      <c r="L15" s="71"/>
      <c r="M15" s="71" t="s">
        <v>8</v>
      </c>
      <c r="N15" s="71"/>
      <c r="O15" s="67"/>
      <c r="P15" s="2"/>
    </row>
    <row r="16" spans="1:16">
      <c r="A16" s="66"/>
      <c r="B16" s="66"/>
      <c r="C16" s="67"/>
      <c r="D16" s="66"/>
      <c r="E16" s="68"/>
      <c r="F16" s="66"/>
      <c r="G16" s="4" t="s">
        <v>6</v>
      </c>
      <c r="H16" s="4" t="s">
        <v>7</v>
      </c>
      <c r="I16" s="4" t="s">
        <v>6</v>
      </c>
      <c r="J16" s="4" t="s">
        <v>7</v>
      </c>
      <c r="K16" s="4" t="s">
        <v>6</v>
      </c>
      <c r="L16" s="4" t="s">
        <v>7</v>
      </c>
      <c r="M16" s="4" t="s">
        <v>6</v>
      </c>
      <c r="N16" s="4" t="s">
        <v>7</v>
      </c>
      <c r="O16" s="67"/>
      <c r="P16" s="2"/>
    </row>
    <row r="17" spans="1:16" s="1" customFormat="1">
      <c r="A17" s="4">
        <v>1</v>
      </c>
      <c r="B17" s="30">
        <v>2</v>
      </c>
      <c r="C17" s="4">
        <v>3</v>
      </c>
      <c r="D17" s="4">
        <v>4</v>
      </c>
      <c r="E17" s="6">
        <v>5</v>
      </c>
      <c r="F17" s="4">
        <v>6</v>
      </c>
      <c r="G17" s="4">
        <v>7</v>
      </c>
      <c r="H17" s="4">
        <v>8</v>
      </c>
      <c r="I17" s="4">
        <v>9</v>
      </c>
      <c r="J17" s="4">
        <v>10</v>
      </c>
      <c r="K17" s="4">
        <v>11</v>
      </c>
      <c r="L17" s="4">
        <v>12</v>
      </c>
      <c r="M17" s="4">
        <v>13</v>
      </c>
      <c r="N17" s="4">
        <v>14</v>
      </c>
      <c r="O17" s="4">
        <v>15</v>
      </c>
      <c r="P17" s="3"/>
    </row>
    <row r="18" spans="1:16">
      <c r="A18" s="4"/>
      <c r="B18" s="30"/>
      <c r="C18" s="10"/>
      <c r="D18" s="4"/>
      <c r="E18" s="6"/>
      <c r="F18" s="4"/>
      <c r="G18" s="4"/>
      <c r="H18" s="4"/>
      <c r="I18" s="4"/>
      <c r="J18" s="4"/>
      <c r="K18" s="4"/>
      <c r="L18" s="4"/>
      <c r="M18" s="4"/>
      <c r="N18" s="4"/>
      <c r="O18" s="10"/>
    </row>
    <row r="19" spans="1:16" s="5" customFormat="1" ht="153.75" customHeight="1">
      <c r="A19" s="7" t="s">
        <v>13</v>
      </c>
      <c r="B19" s="30" t="s">
        <v>216</v>
      </c>
      <c r="C19" s="27" t="s">
        <v>14</v>
      </c>
      <c r="D19" s="7" t="s">
        <v>21</v>
      </c>
      <c r="E19" s="11" t="s">
        <v>22</v>
      </c>
      <c r="F19" s="7" t="s">
        <v>23</v>
      </c>
      <c r="G19" s="13">
        <v>9.6</v>
      </c>
      <c r="H19" s="13">
        <v>9.6</v>
      </c>
      <c r="I19" s="13">
        <v>10.5</v>
      </c>
      <c r="J19" s="13">
        <v>10.5</v>
      </c>
      <c r="K19" s="13">
        <v>11.5</v>
      </c>
      <c r="L19" s="13">
        <v>100</v>
      </c>
      <c r="M19" s="13">
        <v>31.6</v>
      </c>
      <c r="N19" s="13">
        <v>120.1</v>
      </c>
      <c r="O19" s="44" t="s">
        <v>171</v>
      </c>
    </row>
    <row r="20" spans="1:16" s="5" customFormat="1" ht="174.6" customHeight="1">
      <c r="A20" s="7"/>
      <c r="B20" s="30"/>
      <c r="C20" s="27" t="s">
        <v>15</v>
      </c>
      <c r="D20" s="7" t="s">
        <v>21</v>
      </c>
      <c r="E20" s="11" t="s">
        <v>24</v>
      </c>
      <c r="F20" s="7" t="s">
        <v>25</v>
      </c>
      <c r="G20" s="13">
        <v>18.8</v>
      </c>
      <c r="H20" s="13">
        <v>18.8</v>
      </c>
      <c r="I20" s="13">
        <v>20.6</v>
      </c>
      <c r="J20" s="13">
        <v>20.6</v>
      </c>
      <c r="K20" s="13">
        <v>22.6</v>
      </c>
      <c r="L20" s="13">
        <v>30</v>
      </c>
      <c r="M20" s="13">
        <v>62</v>
      </c>
      <c r="N20" s="13">
        <v>69.400000000000006</v>
      </c>
      <c r="O20" s="44" t="s">
        <v>172</v>
      </c>
    </row>
    <row r="21" spans="1:16" s="5" customFormat="1" ht="103.5" customHeight="1">
      <c r="A21" s="7"/>
      <c r="B21" s="30"/>
      <c r="C21" s="30" t="s">
        <v>16</v>
      </c>
      <c r="D21" s="7" t="s">
        <v>21</v>
      </c>
      <c r="E21" s="32" t="s">
        <v>24</v>
      </c>
      <c r="F21" s="7" t="s">
        <v>25</v>
      </c>
      <c r="G21" s="13">
        <v>15</v>
      </c>
      <c r="H21" s="13">
        <v>15</v>
      </c>
      <c r="I21" s="13">
        <v>16.399999999999999</v>
      </c>
      <c r="J21" s="13">
        <v>16.399999999999999</v>
      </c>
      <c r="K21" s="13">
        <v>18</v>
      </c>
      <c r="L21" s="13">
        <v>25</v>
      </c>
      <c r="M21" s="13">
        <v>49.4</v>
      </c>
      <c r="N21" s="13">
        <v>56.4</v>
      </c>
      <c r="O21" s="44" t="s">
        <v>173</v>
      </c>
    </row>
    <row r="22" spans="1:16" s="5" customFormat="1" ht="110.25" customHeight="1">
      <c r="A22" s="7"/>
      <c r="B22" s="30"/>
      <c r="C22" s="27" t="s">
        <v>17</v>
      </c>
      <c r="D22" s="7" t="s">
        <v>21</v>
      </c>
      <c r="E22" s="11" t="s">
        <v>24</v>
      </c>
      <c r="F22" s="7" t="s">
        <v>25</v>
      </c>
      <c r="G22" s="13">
        <v>17</v>
      </c>
      <c r="H22" s="13">
        <v>17</v>
      </c>
      <c r="I22" s="13">
        <v>18</v>
      </c>
      <c r="J22" s="13">
        <v>18</v>
      </c>
      <c r="K22" s="13">
        <v>19</v>
      </c>
      <c r="L22" s="13">
        <v>25</v>
      </c>
      <c r="M22" s="13">
        <v>54</v>
      </c>
      <c r="N22" s="13">
        <v>60</v>
      </c>
      <c r="O22" s="44" t="s">
        <v>174</v>
      </c>
      <c r="P22" s="52"/>
    </row>
    <row r="23" spans="1:16" s="5" customFormat="1" ht="102.75" customHeight="1">
      <c r="A23" s="7"/>
      <c r="B23" s="30"/>
      <c r="C23" s="30" t="s">
        <v>18</v>
      </c>
      <c r="D23" s="7" t="s">
        <v>21</v>
      </c>
      <c r="E23" s="11" t="s">
        <v>26</v>
      </c>
      <c r="F23" s="7" t="s">
        <v>25</v>
      </c>
      <c r="G23" s="13">
        <v>2</v>
      </c>
      <c r="H23" s="13">
        <v>2</v>
      </c>
      <c r="I23" s="13">
        <v>2.2000000000000002</v>
      </c>
      <c r="J23" s="13">
        <v>2.2000000000000002</v>
      </c>
      <c r="K23" s="13">
        <v>2.4</v>
      </c>
      <c r="L23" s="13">
        <v>2.4</v>
      </c>
      <c r="M23" s="13">
        <v>6.6</v>
      </c>
      <c r="N23" s="13">
        <v>6.6</v>
      </c>
      <c r="O23" s="44" t="s">
        <v>175</v>
      </c>
    </row>
    <row r="24" spans="1:16" s="5" customFormat="1" ht="228" customHeight="1">
      <c r="A24" s="7"/>
      <c r="B24" s="30"/>
      <c r="C24" s="27" t="s">
        <v>19</v>
      </c>
      <c r="D24" s="7" t="s">
        <v>21</v>
      </c>
      <c r="E24" s="11" t="s">
        <v>24</v>
      </c>
      <c r="F24" s="7" t="s">
        <v>25</v>
      </c>
      <c r="G24" s="13">
        <v>9.5</v>
      </c>
      <c r="H24" s="13">
        <v>9.5</v>
      </c>
      <c r="I24" s="13">
        <v>10.4</v>
      </c>
      <c r="J24" s="13">
        <v>10.4</v>
      </c>
      <c r="K24" s="13">
        <v>11.4</v>
      </c>
      <c r="L24" s="13">
        <v>11.4</v>
      </c>
      <c r="M24" s="13">
        <v>31.3</v>
      </c>
      <c r="N24" s="13">
        <v>31.3</v>
      </c>
      <c r="O24" s="44" t="s">
        <v>176</v>
      </c>
    </row>
    <row r="25" spans="1:16" s="5" customFormat="1" ht="110.25" customHeight="1">
      <c r="A25" s="7"/>
      <c r="B25" s="30"/>
      <c r="C25" s="27" t="s">
        <v>20</v>
      </c>
      <c r="D25" s="7" t="s">
        <v>21</v>
      </c>
      <c r="E25" s="11" t="s">
        <v>24</v>
      </c>
      <c r="F25" s="7" t="s">
        <v>25</v>
      </c>
      <c r="G25" s="13">
        <v>90</v>
      </c>
      <c r="H25" s="14">
        <v>90</v>
      </c>
      <c r="I25" s="13">
        <v>10</v>
      </c>
      <c r="J25" s="13">
        <v>90</v>
      </c>
      <c r="K25" s="13">
        <v>90</v>
      </c>
      <c r="L25" s="13">
        <v>90</v>
      </c>
      <c r="M25" s="13">
        <v>190</v>
      </c>
      <c r="N25" s="13">
        <v>270</v>
      </c>
      <c r="O25" s="44" t="s">
        <v>177</v>
      </c>
    </row>
    <row r="26" spans="1:16" s="5" customFormat="1" ht="114.6" customHeight="1">
      <c r="A26" s="7" t="s">
        <v>27</v>
      </c>
      <c r="B26" s="30" t="s">
        <v>217</v>
      </c>
      <c r="C26" s="30" t="s">
        <v>28</v>
      </c>
      <c r="D26" s="7" t="s">
        <v>21</v>
      </c>
      <c r="E26" s="11" t="s">
        <v>22</v>
      </c>
      <c r="F26" s="7" t="s">
        <v>29</v>
      </c>
      <c r="G26" s="13">
        <v>94</v>
      </c>
      <c r="H26" s="14">
        <v>94</v>
      </c>
      <c r="I26" s="13">
        <v>102.9</v>
      </c>
      <c r="J26" s="13">
        <v>102.9</v>
      </c>
      <c r="K26" s="13">
        <v>112.7</v>
      </c>
      <c r="L26" s="13">
        <v>210</v>
      </c>
      <c r="M26" s="13">
        <v>309.60000000000002</v>
      </c>
      <c r="N26" s="13">
        <v>406.9</v>
      </c>
      <c r="O26" s="44" t="s">
        <v>178</v>
      </c>
    </row>
    <row r="27" spans="1:16" s="5" customFormat="1" ht="213" customHeight="1">
      <c r="A27" s="7"/>
      <c r="B27" s="30"/>
      <c r="C27" s="30" t="s">
        <v>30</v>
      </c>
      <c r="D27" s="33" t="s">
        <v>21</v>
      </c>
      <c r="E27" s="11" t="s">
        <v>31</v>
      </c>
      <c r="F27" s="7" t="s">
        <v>32</v>
      </c>
      <c r="G27" s="13"/>
      <c r="H27" s="13"/>
      <c r="I27" s="13"/>
      <c r="J27" s="13"/>
      <c r="K27" s="13"/>
      <c r="L27" s="13"/>
      <c r="M27" s="13"/>
      <c r="N27" s="13"/>
      <c r="O27" s="44" t="s">
        <v>179</v>
      </c>
    </row>
    <row r="28" spans="1:16" s="5" customFormat="1" ht="143.25" customHeight="1">
      <c r="A28" s="7"/>
      <c r="B28" s="30"/>
      <c r="C28" s="30" t="s">
        <v>33</v>
      </c>
      <c r="D28" s="7" t="s">
        <v>21</v>
      </c>
      <c r="E28" s="11" t="s">
        <v>34</v>
      </c>
      <c r="F28" s="7" t="s">
        <v>35</v>
      </c>
      <c r="G28" s="13"/>
      <c r="H28" s="13"/>
      <c r="I28" s="13"/>
      <c r="J28" s="13"/>
      <c r="K28" s="13"/>
      <c r="L28" s="13"/>
      <c r="M28" s="13"/>
      <c r="N28" s="13"/>
      <c r="O28" s="44" t="s">
        <v>180</v>
      </c>
    </row>
    <row r="29" spans="1:16" s="5" customFormat="1" ht="185.25" customHeight="1">
      <c r="A29" s="7"/>
      <c r="B29" s="30"/>
      <c r="C29" s="30" t="s">
        <v>37</v>
      </c>
      <c r="D29" s="7" t="s">
        <v>21</v>
      </c>
      <c r="E29" s="32" t="s">
        <v>38</v>
      </c>
      <c r="F29" s="7" t="s">
        <v>39</v>
      </c>
      <c r="G29" s="13">
        <v>1</v>
      </c>
      <c r="H29" s="13">
        <v>1</v>
      </c>
      <c r="I29" s="13">
        <v>1.1000000000000001</v>
      </c>
      <c r="J29" s="13">
        <v>1.1000000000000001</v>
      </c>
      <c r="K29" s="13">
        <v>1.2</v>
      </c>
      <c r="L29" s="13">
        <v>1.2</v>
      </c>
      <c r="M29" s="13">
        <v>3.3</v>
      </c>
      <c r="N29" s="13">
        <v>3.3</v>
      </c>
      <c r="O29" s="44" t="s">
        <v>181</v>
      </c>
    </row>
    <row r="30" spans="1:16" s="5" customFormat="1" ht="409.5" customHeight="1">
      <c r="A30" s="66"/>
      <c r="B30" s="74"/>
      <c r="C30" s="75" t="s">
        <v>40</v>
      </c>
      <c r="D30" s="66" t="s">
        <v>21</v>
      </c>
      <c r="E30" s="66" t="s">
        <v>41</v>
      </c>
      <c r="F30" s="66" t="s">
        <v>25</v>
      </c>
      <c r="G30" s="73">
        <v>3.1</v>
      </c>
      <c r="H30" s="73">
        <v>3.1</v>
      </c>
      <c r="I30" s="73">
        <v>3.4</v>
      </c>
      <c r="J30" s="73">
        <v>3.4</v>
      </c>
      <c r="K30" s="73">
        <v>3.7</v>
      </c>
      <c r="L30" s="73">
        <v>3.7</v>
      </c>
      <c r="M30" s="73">
        <v>10.199999999999999</v>
      </c>
      <c r="N30" s="73">
        <v>10.199999999999999</v>
      </c>
      <c r="O30" s="66" t="s">
        <v>182</v>
      </c>
    </row>
    <row r="31" spans="1:16" s="5" customFormat="1" ht="153" customHeight="1">
      <c r="A31" s="66"/>
      <c r="B31" s="74"/>
      <c r="C31" s="75"/>
      <c r="D31" s="66"/>
      <c r="E31" s="66"/>
      <c r="F31" s="66"/>
      <c r="G31" s="73"/>
      <c r="H31" s="73"/>
      <c r="I31" s="73"/>
      <c r="J31" s="73"/>
      <c r="K31" s="73"/>
      <c r="L31" s="73"/>
      <c r="M31" s="73"/>
      <c r="N31" s="73"/>
      <c r="O31" s="66"/>
    </row>
    <row r="32" spans="1:16" s="5" customFormat="1" ht="173.25" customHeight="1">
      <c r="A32" s="7" t="s">
        <v>42</v>
      </c>
      <c r="B32" s="30" t="s">
        <v>218</v>
      </c>
      <c r="C32" s="30" t="s">
        <v>43</v>
      </c>
      <c r="D32" s="7" t="s">
        <v>21</v>
      </c>
      <c r="E32" s="11" t="s">
        <v>24</v>
      </c>
      <c r="F32" s="7" t="s">
        <v>25</v>
      </c>
      <c r="G32" s="13">
        <v>17</v>
      </c>
      <c r="H32" s="13">
        <v>17</v>
      </c>
      <c r="I32" s="13">
        <v>18.600000000000001</v>
      </c>
      <c r="J32" s="13">
        <v>18.600000000000001</v>
      </c>
      <c r="K32" s="13">
        <v>20.399999999999999</v>
      </c>
      <c r="L32" s="13">
        <v>20.399999999999999</v>
      </c>
      <c r="M32" s="13">
        <v>56</v>
      </c>
      <c r="N32" s="13">
        <v>56</v>
      </c>
      <c r="O32" s="44" t="s">
        <v>183</v>
      </c>
    </row>
    <row r="33" spans="1:15" s="5" customFormat="1" ht="228" customHeight="1">
      <c r="A33" s="7"/>
      <c r="B33" s="30"/>
      <c r="C33" s="27" t="s">
        <v>44</v>
      </c>
      <c r="D33" s="7" t="s">
        <v>21</v>
      </c>
      <c r="E33" s="32" t="s">
        <v>45</v>
      </c>
      <c r="F33" s="7" t="s">
        <v>25</v>
      </c>
      <c r="G33" s="13">
        <v>2.5</v>
      </c>
      <c r="H33" s="13">
        <v>2.5</v>
      </c>
      <c r="I33" s="13">
        <v>2.7</v>
      </c>
      <c r="J33" s="13">
        <v>2.7</v>
      </c>
      <c r="K33" s="13">
        <v>3</v>
      </c>
      <c r="L33" s="13">
        <v>3</v>
      </c>
      <c r="M33" s="13">
        <v>8.1999999999999993</v>
      </c>
      <c r="N33" s="13">
        <v>8.1999999999999993</v>
      </c>
      <c r="O33" s="44" t="s">
        <v>184</v>
      </c>
    </row>
    <row r="34" spans="1:15" s="5" customFormat="1" ht="110.25" customHeight="1">
      <c r="A34" s="7"/>
      <c r="B34" s="30"/>
      <c r="C34" s="27" t="s">
        <v>46</v>
      </c>
      <c r="D34" s="7" t="s">
        <v>21</v>
      </c>
      <c r="E34" s="11" t="s">
        <v>47</v>
      </c>
      <c r="F34" s="7" t="s">
        <v>32</v>
      </c>
      <c r="G34" s="13"/>
      <c r="H34" s="65"/>
      <c r="I34" s="13"/>
      <c r="J34" s="13"/>
      <c r="K34" s="13"/>
      <c r="L34" s="13"/>
      <c r="M34" s="13"/>
      <c r="N34" s="13"/>
      <c r="O34" s="44"/>
    </row>
    <row r="35" spans="1:15" s="5" customFormat="1" ht="210" customHeight="1">
      <c r="A35" s="7"/>
      <c r="B35" s="30"/>
      <c r="C35" s="27" t="s">
        <v>48</v>
      </c>
      <c r="D35" s="7" t="s">
        <v>21</v>
      </c>
      <c r="E35" s="11" t="s">
        <v>49</v>
      </c>
      <c r="F35" s="7" t="s">
        <v>25</v>
      </c>
      <c r="G35" s="13">
        <v>5.5</v>
      </c>
      <c r="H35" s="13">
        <v>5.5</v>
      </c>
      <c r="I35" s="13">
        <v>6</v>
      </c>
      <c r="J35" s="13">
        <v>6</v>
      </c>
      <c r="K35" s="13">
        <v>6.6</v>
      </c>
      <c r="L35" s="13">
        <v>6.6</v>
      </c>
      <c r="M35" s="13">
        <v>18.100000000000001</v>
      </c>
      <c r="N35" s="13">
        <v>18.100000000000001</v>
      </c>
      <c r="O35" s="44" t="s">
        <v>185</v>
      </c>
    </row>
    <row r="36" spans="1:15" s="5" customFormat="1" ht="168.75" customHeight="1">
      <c r="A36" s="7" t="s">
        <v>50</v>
      </c>
      <c r="B36" s="30" t="s">
        <v>219</v>
      </c>
      <c r="C36" s="30" t="s">
        <v>51</v>
      </c>
      <c r="D36" s="7" t="s">
        <v>21</v>
      </c>
      <c r="E36" s="11" t="s">
        <v>52</v>
      </c>
      <c r="F36" s="7" t="s">
        <v>25</v>
      </c>
      <c r="G36" s="13">
        <v>0.8</v>
      </c>
      <c r="H36" s="13">
        <v>0.8</v>
      </c>
      <c r="I36" s="13">
        <v>0.9</v>
      </c>
      <c r="J36" s="13">
        <v>0.9</v>
      </c>
      <c r="K36" s="13">
        <v>1</v>
      </c>
      <c r="L36" s="13">
        <v>1</v>
      </c>
      <c r="M36" s="13">
        <v>2.7</v>
      </c>
      <c r="N36" s="13">
        <v>2.7</v>
      </c>
      <c r="O36" s="44" t="s">
        <v>186</v>
      </c>
    </row>
    <row r="37" spans="1:15" s="5" customFormat="1" ht="183" customHeight="1">
      <c r="A37" s="7"/>
      <c r="B37" s="30"/>
      <c r="C37" s="27" t="s">
        <v>53</v>
      </c>
      <c r="D37" s="7" t="s">
        <v>21</v>
      </c>
      <c r="E37" s="11" t="s">
        <v>54</v>
      </c>
      <c r="F37" s="7" t="s">
        <v>25</v>
      </c>
      <c r="G37" s="13">
        <v>1.5</v>
      </c>
      <c r="H37" s="13">
        <v>1.5</v>
      </c>
      <c r="I37" s="13">
        <v>1.6</v>
      </c>
      <c r="J37" s="13">
        <v>1.6</v>
      </c>
      <c r="K37" s="13">
        <v>1.7</v>
      </c>
      <c r="L37" s="13">
        <v>1.7</v>
      </c>
      <c r="M37" s="13">
        <v>4.8</v>
      </c>
      <c r="N37" s="13">
        <v>4.8</v>
      </c>
      <c r="O37" s="44" t="s">
        <v>187</v>
      </c>
    </row>
    <row r="38" spans="1:15" s="5" customFormat="1" ht="291.75" customHeight="1">
      <c r="A38" s="7" t="s">
        <v>55</v>
      </c>
      <c r="B38" s="30" t="s">
        <v>220</v>
      </c>
      <c r="C38" s="30" t="s">
        <v>56</v>
      </c>
      <c r="D38" s="7" t="s">
        <v>21</v>
      </c>
      <c r="E38" s="11" t="s">
        <v>24</v>
      </c>
      <c r="F38" s="7" t="s">
        <v>25</v>
      </c>
      <c r="G38" s="13">
        <v>52.5</v>
      </c>
      <c r="H38" s="13">
        <v>52.5</v>
      </c>
      <c r="I38" s="13">
        <v>57.5</v>
      </c>
      <c r="J38" s="13">
        <v>57.5</v>
      </c>
      <c r="K38" s="13">
        <v>63</v>
      </c>
      <c r="L38" s="13">
        <v>84.2</v>
      </c>
      <c r="M38" s="13">
        <v>173</v>
      </c>
      <c r="N38" s="13">
        <v>194.2</v>
      </c>
      <c r="O38" s="44" t="s">
        <v>188</v>
      </c>
    </row>
    <row r="39" spans="1:15" s="5" customFormat="1" ht="234" customHeight="1">
      <c r="A39" s="7" t="s">
        <v>57</v>
      </c>
      <c r="B39" s="27" t="s">
        <v>221</v>
      </c>
      <c r="C39" s="30" t="s">
        <v>58</v>
      </c>
      <c r="D39" s="7" t="s">
        <v>21</v>
      </c>
      <c r="E39" s="32" t="s">
        <v>59</v>
      </c>
      <c r="F39" s="7" t="s">
        <v>25</v>
      </c>
      <c r="G39" s="13">
        <v>25</v>
      </c>
      <c r="H39" s="13">
        <v>25</v>
      </c>
      <c r="I39" s="13">
        <v>27.4</v>
      </c>
      <c r="J39" s="13">
        <v>27.4</v>
      </c>
      <c r="K39" s="13">
        <v>30</v>
      </c>
      <c r="L39" s="13">
        <v>50</v>
      </c>
      <c r="M39" s="13">
        <v>82.4</v>
      </c>
      <c r="N39" s="13">
        <v>102.4</v>
      </c>
      <c r="O39" s="44" t="s">
        <v>189</v>
      </c>
    </row>
    <row r="40" spans="1:15" s="5" customFormat="1" ht="231" customHeight="1">
      <c r="A40" s="7"/>
      <c r="B40" s="30"/>
      <c r="C40" s="30" t="s">
        <v>60</v>
      </c>
      <c r="D40" s="7" t="s">
        <v>21</v>
      </c>
      <c r="E40" s="30" t="s">
        <v>61</v>
      </c>
      <c r="F40" s="7" t="s">
        <v>25</v>
      </c>
      <c r="G40" s="13">
        <v>14</v>
      </c>
      <c r="H40" s="13">
        <v>14</v>
      </c>
      <c r="I40" s="13">
        <v>15.3</v>
      </c>
      <c r="J40" s="13">
        <v>15.3</v>
      </c>
      <c r="K40" s="13">
        <v>16.8</v>
      </c>
      <c r="L40" s="13">
        <v>16.8</v>
      </c>
      <c r="M40" s="13">
        <v>46.1</v>
      </c>
      <c r="N40" s="13">
        <v>46.1</v>
      </c>
      <c r="O40" s="44" t="s">
        <v>190</v>
      </c>
    </row>
    <row r="41" spans="1:15" s="5" customFormat="1" ht="231" customHeight="1">
      <c r="A41" s="7"/>
      <c r="B41" s="30"/>
      <c r="C41" s="27" t="s">
        <v>62</v>
      </c>
      <c r="D41" s="7" t="s">
        <v>21</v>
      </c>
      <c r="E41" s="16" t="s">
        <v>63</v>
      </c>
      <c r="F41" s="7" t="s">
        <v>64</v>
      </c>
      <c r="G41" s="13"/>
      <c r="H41" s="65"/>
      <c r="I41" s="13"/>
      <c r="J41" s="13"/>
      <c r="K41" s="13"/>
      <c r="L41" s="13"/>
      <c r="M41" s="13"/>
      <c r="N41" s="13"/>
      <c r="O41" s="44" t="s">
        <v>191</v>
      </c>
    </row>
    <row r="42" spans="1:15" s="5" customFormat="1" ht="171" customHeight="1">
      <c r="A42" s="7"/>
      <c r="B42" s="30"/>
      <c r="C42" s="27" t="s">
        <v>65</v>
      </c>
      <c r="D42" s="7" t="s">
        <v>21</v>
      </c>
      <c r="E42" s="11" t="s">
        <v>24</v>
      </c>
      <c r="F42" s="7" t="s">
        <v>25</v>
      </c>
      <c r="G42" s="13">
        <v>4</v>
      </c>
      <c r="H42" s="13">
        <v>4</v>
      </c>
      <c r="I42" s="13">
        <v>4.4000000000000004</v>
      </c>
      <c r="J42" s="13">
        <v>4.4000000000000004</v>
      </c>
      <c r="K42" s="13">
        <v>4.8</v>
      </c>
      <c r="L42" s="13">
        <v>4.8</v>
      </c>
      <c r="M42" s="13">
        <v>13.2</v>
      </c>
      <c r="N42" s="13">
        <v>13.2</v>
      </c>
      <c r="O42" s="44" t="s">
        <v>192</v>
      </c>
    </row>
    <row r="43" spans="1:15" s="5" customFormat="1" ht="63.75" customHeight="1">
      <c r="A43" s="7"/>
      <c r="B43" s="66" t="s">
        <v>66</v>
      </c>
      <c r="C43" s="66"/>
      <c r="D43" s="66"/>
      <c r="E43" s="66"/>
      <c r="F43" s="12"/>
      <c r="G43" s="13">
        <f>SUM(G19:G42)</f>
        <v>382.8</v>
      </c>
      <c r="H43" s="13">
        <f>SUM(H19:H42)</f>
        <v>382.8</v>
      </c>
      <c r="I43" s="13">
        <f t="shared" ref="I43:N43" si="0">SUM(I19:I42)</f>
        <v>329.89999999999992</v>
      </c>
      <c r="J43" s="13">
        <f t="shared" si="0"/>
        <v>409.9</v>
      </c>
      <c r="K43" s="13">
        <f t="shared" si="0"/>
        <v>439.8</v>
      </c>
      <c r="L43" s="13">
        <f t="shared" si="0"/>
        <v>687.2</v>
      </c>
      <c r="M43" s="13">
        <f t="shared" si="0"/>
        <v>1152.5</v>
      </c>
      <c r="N43" s="13">
        <f t="shared" si="0"/>
        <v>1479.8999999999999</v>
      </c>
      <c r="O43" s="12"/>
    </row>
    <row r="44" spans="1:15" s="5" customFormat="1">
      <c r="A44" s="7"/>
      <c r="B44" s="78" t="s">
        <v>67</v>
      </c>
      <c r="C44" s="78"/>
      <c r="D44" s="78"/>
      <c r="E44" s="78"/>
      <c r="F44" s="7"/>
      <c r="G44" s="13">
        <v>382.8</v>
      </c>
      <c r="H44" s="13">
        <v>382.8</v>
      </c>
      <c r="I44" s="13">
        <v>329.9</v>
      </c>
      <c r="J44" s="13">
        <v>409.9</v>
      </c>
      <c r="K44" s="13">
        <v>439.8</v>
      </c>
      <c r="L44" s="13">
        <v>687.2</v>
      </c>
      <c r="M44" s="13">
        <v>1152.5</v>
      </c>
      <c r="N44" s="13">
        <v>1479.9</v>
      </c>
      <c r="O44" s="12"/>
    </row>
    <row r="45" spans="1:15" s="5" customFormat="1">
      <c r="A45" s="7"/>
      <c r="B45" s="78" t="s">
        <v>68</v>
      </c>
      <c r="C45" s="78"/>
      <c r="D45" s="78"/>
      <c r="E45" s="78"/>
      <c r="F45" s="7"/>
      <c r="G45" s="7"/>
      <c r="H45" s="15" t="s">
        <v>36</v>
      </c>
      <c r="I45" s="7"/>
      <c r="J45" s="7" t="s">
        <v>36</v>
      </c>
      <c r="K45" s="7"/>
      <c r="L45" s="7" t="s">
        <v>36</v>
      </c>
      <c r="M45" s="7"/>
      <c r="N45" s="7" t="s">
        <v>36</v>
      </c>
      <c r="O45" s="12"/>
    </row>
    <row r="46" spans="1:15" s="5" customFormat="1">
      <c r="A46" s="24"/>
      <c r="B46" s="31"/>
      <c r="C46" s="25"/>
      <c r="D46" s="24"/>
      <c r="E46" s="26"/>
      <c r="F46" s="24"/>
      <c r="G46" s="24"/>
      <c r="H46" s="24"/>
      <c r="I46" s="24"/>
      <c r="J46" s="24"/>
      <c r="K46" s="24"/>
      <c r="L46" s="24"/>
      <c r="M46" s="24"/>
      <c r="N46" s="24"/>
      <c r="O46" s="25"/>
    </row>
    <row r="47" spans="1:15" s="5" customFormat="1">
      <c r="A47" s="24"/>
      <c r="B47" s="31"/>
      <c r="C47" s="25"/>
      <c r="D47" s="24"/>
      <c r="E47" s="26"/>
      <c r="F47" s="24"/>
      <c r="G47" s="24"/>
      <c r="H47" s="24"/>
      <c r="I47" s="24"/>
      <c r="J47" s="24"/>
      <c r="K47" s="24"/>
      <c r="L47" s="24"/>
      <c r="M47" s="24"/>
      <c r="N47" s="24"/>
      <c r="O47" s="25"/>
    </row>
    <row r="48" spans="1:15" s="5" customFormat="1" ht="18.75" customHeight="1">
      <c r="A48" s="24"/>
      <c r="B48" s="77" t="s">
        <v>154</v>
      </c>
      <c r="C48" s="77"/>
      <c r="D48" s="24"/>
      <c r="E48" s="26"/>
      <c r="F48" s="24"/>
      <c r="G48" s="24"/>
      <c r="H48" s="24"/>
      <c r="I48" s="24"/>
      <c r="J48" s="24"/>
      <c r="K48" s="24"/>
      <c r="L48" s="76" t="s">
        <v>155</v>
      </c>
      <c r="M48" s="76"/>
      <c r="N48" s="76"/>
      <c r="O48" s="25"/>
    </row>
    <row r="49" spans="1:15" s="5" customFormat="1">
      <c r="A49" s="24"/>
      <c r="B49" s="77"/>
      <c r="C49" s="77"/>
      <c r="D49" s="24"/>
      <c r="E49" s="26"/>
      <c r="F49" s="24"/>
      <c r="G49" s="24"/>
      <c r="H49" s="24"/>
      <c r="I49" s="24"/>
      <c r="J49" s="24"/>
      <c r="K49" s="24"/>
      <c r="L49" s="76"/>
      <c r="M49" s="76"/>
      <c r="N49" s="76"/>
      <c r="O49" s="25"/>
    </row>
    <row r="50" spans="1:15" s="5" customFormat="1">
      <c r="A50" s="24"/>
      <c r="B50" s="31"/>
      <c r="C50" s="25"/>
      <c r="D50" s="24"/>
      <c r="E50" s="26"/>
      <c r="F50" s="24"/>
      <c r="G50" s="24"/>
      <c r="H50" s="24"/>
      <c r="I50" s="24"/>
      <c r="J50" s="24"/>
      <c r="K50" s="24"/>
      <c r="L50" s="24"/>
      <c r="M50" s="24"/>
      <c r="N50" s="24"/>
      <c r="O50" s="25"/>
    </row>
    <row r="51" spans="1:15" s="5" customFormat="1">
      <c r="A51" s="24"/>
      <c r="B51" s="77" t="s">
        <v>156</v>
      </c>
      <c r="C51" s="77"/>
      <c r="D51" s="24"/>
      <c r="E51" s="26"/>
      <c r="F51" s="24"/>
      <c r="G51" s="24"/>
      <c r="H51" s="24"/>
      <c r="I51" s="24"/>
      <c r="J51" s="24"/>
      <c r="K51" s="24"/>
      <c r="L51" s="76" t="s">
        <v>157</v>
      </c>
      <c r="M51" s="76"/>
      <c r="N51" s="76"/>
      <c r="O51" s="25"/>
    </row>
    <row r="52" spans="1:15" s="5" customFormat="1">
      <c r="A52" s="24"/>
      <c r="B52" s="31"/>
      <c r="C52" s="25"/>
      <c r="D52" s="24"/>
      <c r="E52" s="26"/>
      <c r="F52" s="24"/>
      <c r="G52" s="24"/>
      <c r="H52" s="24"/>
      <c r="I52" s="24"/>
      <c r="J52" s="24"/>
      <c r="K52" s="24"/>
      <c r="L52" s="24"/>
      <c r="M52" s="24"/>
      <c r="N52" s="24"/>
      <c r="O52" s="25"/>
    </row>
    <row r="53" spans="1:15" s="5" customFormat="1">
      <c r="A53" s="8"/>
      <c r="B53" s="28"/>
      <c r="C53" s="22"/>
      <c r="D53" s="8"/>
      <c r="E53" s="23"/>
      <c r="F53" s="8"/>
      <c r="G53" s="8"/>
      <c r="H53" s="8"/>
      <c r="I53" s="8"/>
      <c r="J53" s="8"/>
      <c r="K53" s="8"/>
      <c r="L53" s="8"/>
      <c r="M53" s="8"/>
      <c r="N53" s="8"/>
      <c r="O53" s="22"/>
    </row>
  </sheetData>
  <mergeCells count="36">
    <mergeCell ref="I30:I31"/>
    <mergeCell ref="C30:C31"/>
    <mergeCell ref="L48:N49"/>
    <mergeCell ref="B51:C51"/>
    <mergeCell ref="L51:N51"/>
    <mergeCell ref="B44:E44"/>
    <mergeCell ref="B45:E45"/>
    <mergeCell ref="B48:C49"/>
    <mergeCell ref="B43:E43"/>
    <mergeCell ref="H30:H31"/>
    <mergeCell ref="A30:A31"/>
    <mergeCell ref="D30:D31"/>
    <mergeCell ref="E30:E31"/>
    <mergeCell ref="F30:F31"/>
    <mergeCell ref="G30:G31"/>
    <mergeCell ref="B30:B31"/>
    <mergeCell ref="A9:O11"/>
    <mergeCell ref="B14:B16"/>
    <mergeCell ref="A14:A16"/>
    <mergeCell ref="O14:O16"/>
    <mergeCell ref="O30:O31"/>
    <mergeCell ref="N30:N31"/>
    <mergeCell ref="M30:M31"/>
    <mergeCell ref="L30:L31"/>
    <mergeCell ref="K30:K31"/>
    <mergeCell ref="J30:J31"/>
    <mergeCell ref="D14:D16"/>
    <mergeCell ref="C14:C16"/>
    <mergeCell ref="E14:E16"/>
    <mergeCell ref="F14:F16"/>
    <mergeCell ref="N2:O7"/>
    <mergeCell ref="M15:N15"/>
    <mergeCell ref="G15:H15"/>
    <mergeCell ref="I15:J15"/>
    <mergeCell ref="G14:N14"/>
    <mergeCell ref="K15:L15"/>
  </mergeCells>
  <phoneticPr fontId="0" type="noConversion"/>
  <pageMargins left="0.7" right="0.65" top="0.61" bottom="0.5" header="0.36" footer="0.3"/>
  <pageSetup paperSize="9" scale="59" pageOrder="overThenDown" orientation="landscape" r:id="rId1"/>
  <headerFooter alignWithMargins="0"/>
  <rowBreaks count="1" manualBreakCount="1">
    <brk id="39" min="1" max="14" man="1"/>
  </rowBreaks>
</worksheet>
</file>

<file path=xl/worksheets/sheet2.xml><?xml version="1.0" encoding="utf-8"?>
<worksheet xmlns="http://schemas.openxmlformats.org/spreadsheetml/2006/main" xmlns:r="http://schemas.openxmlformats.org/officeDocument/2006/relationships">
  <dimension ref="A1:O67"/>
  <sheetViews>
    <sheetView tabSelected="1" view="pageBreakPreview" topLeftCell="A53" zoomScale="60" zoomScaleNormal="70" workbookViewId="0">
      <selection activeCell="M60" sqref="M60"/>
    </sheetView>
  </sheetViews>
  <sheetFormatPr defaultRowHeight="18.75"/>
  <cols>
    <col min="1" max="1" width="5.42578125" style="1" customWidth="1"/>
    <col min="2" max="2" width="22.85546875" style="35" customWidth="1"/>
    <col min="3" max="3" width="31" style="38" customWidth="1"/>
    <col min="4" max="4" width="18.140625" style="1" customWidth="1"/>
    <col min="5" max="5" width="29.5703125" style="42" customWidth="1"/>
    <col min="6" max="6" width="18.42578125" style="43" customWidth="1"/>
    <col min="7" max="14" width="9.140625" style="9" customWidth="1"/>
    <col min="15" max="15" width="31" customWidth="1"/>
  </cols>
  <sheetData>
    <row r="1" spans="1:15">
      <c r="A1" s="9"/>
      <c r="B1" s="28"/>
      <c r="C1" s="36"/>
      <c r="D1" s="9"/>
      <c r="E1" s="39"/>
      <c r="F1" s="8"/>
      <c r="N1" s="69" t="s">
        <v>11</v>
      </c>
      <c r="O1" s="70"/>
    </row>
    <row r="2" spans="1:15">
      <c r="A2" s="9"/>
      <c r="B2" s="28"/>
      <c r="C2" s="36"/>
      <c r="D2" s="9"/>
      <c r="E2" s="39"/>
      <c r="F2" s="8"/>
      <c r="N2" s="70"/>
      <c r="O2" s="70"/>
    </row>
    <row r="3" spans="1:15">
      <c r="A3" s="9"/>
      <c r="B3" s="28"/>
      <c r="C3" s="36"/>
      <c r="D3" s="9"/>
      <c r="E3" s="39"/>
      <c r="F3" s="8"/>
      <c r="N3" s="70"/>
      <c r="O3" s="70"/>
    </row>
    <row r="4" spans="1:15">
      <c r="A4" s="9"/>
      <c r="B4" s="28"/>
      <c r="C4" s="36"/>
      <c r="D4" s="9"/>
      <c r="E4" s="39"/>
      <c r="F4" s="8"/>
      <c r="N4" s="70"/>
      <c r="O4" s="70"/>
    </row>
    <row r="5" spans="1:15">
      <c r="A5" s="9"/>
      <c r="B5" s="28"/>
      <c r="C5" s="36"/>
      <c r="D5" s="9"/>
      <c r="E5" s="39"/>
      <c r="F5" s="8"/>
      <c r="N5" s="70"/>
      <c r="O5" s="70"/>
    </row>
    <row r="6" spans="1:15">
      <c r="A6" s="9"/>
      <c r="B6" s="28"/>
      <c r="C6" s="36"/>
      <c r="D6" s="9"/>
      <c r="E6" s="39"/>
      <c r="F6" s="8"/>
      <c r="N6" s="70"/>
      <c r="O6" s="70"/>
    </row>
    <row r="7" spans="1:15">
      <c r="A7" s="9"/>
      <c r="B7" s="28"/>
      <c r="C7" s="36"/>
      <c r="D7" s="9"/>
      <c r="E7" s="39"/>
      <c r="F7" s="8"/>
      <c r="O7" s="17"/>
    </row>
    <row r="8" spans="1:15" ht="12.75" customHeight="1">
      <c r="A8" s="79" t="s">
        <v>69</v>
      </c>
      <c r="B8" s="79"/>
      <c r="C8" s="79"/>
      <c r="D8" s="79"/>
      <c r="E8" s="79"/>
      <c r="F8" s="79"/>
      <c r="G8" s="79"/>
      <c r="H8" s="79"/>
      <c r="I8" s="79"/>
      <c r="J8" s="79"/>
      <c r="K8" s="79"/>
      <c r="L8" s="79"/>
      <c r="M8" s="79"/>
      <c r="N8" s="79"/>
      <c r="O8" s="79"/>
    </row>
    <row r="9" spans="1:15" ht="12.75" customHeight="1">
      <c r="A9" s="79"/>
      <c r="B9" s="79"/>
      <c r="C9" s="79"/>
      <c r="D9" s="79"/>
      <c r="E9" s="79"/>
      <c r="F9" s="79"/>
      <c r="G9" s="79"/>
      <c r="H9" s="79"/>
      <c r="I9" s="79"/>
      <c r="J9" s="79"/>
      <c r="K9" s="79"/>
      <c r="L9" s="79"/>
      <c r="M9" s="79"/>
      <c r="N9" s="79"/>
      <c r="O9" s="79"/>
    </row>
    <row r="10" spans="1:15" ht="12.75" customHeight="1">
      <c r="A10" s="79"/>
      <c r="B10" s="79"/>
      <c r="C10" s="79"/>
      <c r="D10" s="79"/>
      <c r="E10" s="79"/>
      <c r="F10" s="79"/>
      <c r="G10" s="79"/>
      <c r="H10" s="79"/>
      <c r="I10" s="79"/>
      <c r="J10" s="79"/>
      <c r="K10" s="79"/>
      <c r="L10" s="79"/>
      <c r="M10" s="79"/>
      <c r="N10" s="79"/>
      <c r="O10" s="79"/>
    </row>
    <row r="11" spans="1:15">
      <c r="A11" s="19"/>
      <c r="B11" s="29"/>
      <c r="C11" s="37"/>
      <c r="D11" s="19"/>
      <c r="E11" s="40"/>
      <c r="F11" s="19"/>
      <c r="G11" s="19"/>
      <c r="H11" s="19"/>
      <c r="I11" s="19"/>
      <c r="O11" s="17"/>
    </row>
    <row r="12" spans="1:15">
      <c r="A12" s="9"/>
      <c r="B12" s="28"/>
      <c r="C12" s="36"/>
      <c r="D12" s="9"/>
      <c r="E12" s="39"/>
      <c r="F12" s="8"/>
      <c r="O12" s="17"/>
    </row>
    <row r="13" spans="1:15">
      <c r="A13" s="66" t="s">
        <v>10</v>
      </c>
      <c r="B13" s="66" t="s">
        <v>0</v>
      </c>
      <c r="C13" s="74" t="s">
        <v>1</v>
      </c>
      <c r="D13" s="66" t="s">
        <v>2</v>
      </c>
      <c r="E13" s="66" t="s">
        <v>3</v>
      </c>
      <c r="F13" s="66" t="s">
        <v>4</v>
      </c>
      <c r="G13" s="67" t="s">
        <v>5</v>
      </c>
      <c r="H13" s="67"/>
      <c r="I13" s="67"/>
      <c r="J13" s="67"/>
      <c r="K13" s="67"/>
      <c r="L13" s="67"/>
      <c r="M13" s="67"/>
      <c r="N13" s="67"/>
      <c r="O13" s="66" t="s">
        <v>9</v>
      </c>
    </row>
    <row r="14" spans="1:15">
      <c r="A14" s="66"/>
      <c r="B14" s="66"/>
      <c r="C14" s="74"/>
      <c r="D14" s="66"/>
      <c r="E14" s="66"/>
      <c r="F14" s="66"/>
      <c r="G14" s="67">
        <v>2015</v>
      </c>
      <c r="H14" s="67"/>
      <c r="I14" s="67">
        <v>2016</v>
      </c>
      <c r="J14" s="67"/>
      <c r="K14" s="67">
        <v>2017</v>
      </c>
      <c r="L14" s="67"/>
      <c r="M14" s="67" t="s">
        <v>8</v>
      </c>
      <c r="N14" s="67"/>
      <c r="O14" s="66"/>
    </row>
    <row r="15" spans="1:15">
      <c r="A15" s="66"/>
      <c r="B15" s="66"/>
      <c r="C15" s="74"/>
      <c r="D15" s="66"/>
      <c r="E15" s="66"/>
      <c r="F15" s="66"/>
      <c r="G15" s="4" t="s">
        <v>6</v>
      </c>
      <c r="H15" s="4" t="s">
        <v>7</v>
      </c>
      <c r="I15" s="4" t="s">
        <v>6</v>
      </c>
      <c r="J15" s="4" t="s">
        <v>7</v>
      </c>
      <c r="K15" s="4" t="s">
        <v>6</v>
      </c>
      <c r="L15" s="4" t="s">
        <v>7</v>
      </c>
      <c r="M15" s="4" t="s">
        <v>6</v>
      </c>
      <c r="N15" s="4" t="s">
        <v>7</v>
      </c>
      <c r="O15" s="66"/>
    </row>
    <row r="16" spans="1:15">
      <c r="A16" s="4">
        <v>1</v>
      </c>
      <c r="B16" s="7">
        <v>2</v>
      </c>
      <c r="C16" s="34">
        <v>3</v>
      </c>
      <c r="D16" s="4">
        <v>4</v>
      </c>
      <c r="E16" s="7">
        <v>5</v>
      </c>
      <c r="F16" s="7">
        <v>6</v>
      </c>
      <c r="G16" s="4">
        <v>7</v>
      </c>
      <c r="H16" s="4">
        <v>8</v>
      </c>
      <c r="I16" s="4">
        <v>9</v>
      </c>
      <c r="J16" s="4">
        <v>10</v>
      </c>
      <c r="K16" s="4">
        <v>11</v>
      </c>
      <c r="L16" s="4">
        <v>12</v>
      </c>
      <c r="M16" s="4">
        <v>13</v>
      </c>
      <c r="N16" s="4">
        <v>14</v>
      </c>
      <c r="O16" s="7">
        <v>15</v>
      </c>
    </row>
    <row r="17" spans="1:15">
      <c r="A17" s="4"/>
      <c r="B17" s="30"/>
      <c r="C17" s="27"/>
      <c r="D17" s="4"/>
      <c r="E17" s="41"/>
      <c r="F17" s="7"/>
      <c r="G17" s="4"/>
      <c r="H17" s="4"/>
      <c r="I17" s="4"/>
      <c r="J17" s="4"/>
      <c r="K17" s="4"/>
      <c r="L17" s="4"/>
      <c r="M17" s="4"/>
      <c r="N17" s="4"/>
      <c r="O17" s="12"/>
    </row>
    <row r="18" spans="1:15" s="17" customFormat="1" ht="235.7" customHeight="1">
      <c r="A18" s="7" t="s">
        <v>13</v>
      </c>
      <c r="B18" s="30" t="s">
        <v>222</v>
      </c>
      <c r="C18" s="27" t="s">
        <v>70</v>
      </c>
      <c r="D18" s="7" t="s">
        <v>21</v>
      </c>
      <c r="E18" s="30" t="s">
        <v>71</v>
      </c>
      <c r="F18" s="7" t="s">
        <v>72</v>
      </c>
      <c r="G18" s="13">
        <v>10</v>
      </c>
      <c r="H18" s="13">
        <v>10</v>
      </c>
      <c r="I18" s="13">
        <v>11</v>
      </c>
      <c r="J18" s="13">
        <v>31</v>
      </c>
      <c r="K18" s="13">
        <v>12</v>
      </c>
      <c r="L18" s="13">
        <v>12</v>
      </c>
      <c r="M18" s="13">
        <v>33</v>
      </c>
      <c r="N18" s="13">
        <v>53</v>
      </c>
      <c r="O18" s="44" t="s">
        <v>193</v>
      </c>
    </row>
    <row r="19" spans="1:15" s="17" customFormat="1" ht="151.5" customHeight="1">
      <c r="A19" s="4"/>
      <c r="B19" s="30"/>
      <c r="C19" s="27" t="s">
        <v>73</v>
      </c>
      <c r="D19" s="4" t="s">
        <v>21</v>
      </c>
      <c r="E19" s="27" t="s">
        <v>74</v>
      </c>
      <c r="F19" s="7" t="s">
        <v>72</v>
      </c>
      <c r="G19" s="14">
        <v>1.3</v>
      </c>
      <c r="H19" s="14">
        <v>1.3</v>
      </c>
      <c r="I19" s="14">
        <v>1.4</v>
      </c>
      <c r="J19" s="14">
        <v>1.4</v>
      </c>
      <c r="K19" s="14">
        <v>1.5</v>
      </c>
      <c r="L19" s="14">
        <v>1.5</v>
      </c>
      <c r="M19" s="14">
        <v>4.2</v>
      </c>
      <c r="N19" s="14">
        <v>4.2</v>
      </c>
      <c r="O19" s="44" t="s">
        <v>194</v>
      </c>
    </row>
    <row r="20" spans="1:15" s="17" customFormat="1" ht="77.25" customHeight="1">
      <c r="A20" s="4"/>
      <c r="B20" s="30"/>
      <c r="C20" s="27" t="s">
        <v>75</v>
      </c>
      <c r="D20" s="4" t="s">
        <v>21</v>
      </c>
      <c r="E20" s="27" t="s">
        <v>24</v>
      </c>
      <c r="F20" s="7" t="s">
        <v>72</v>
      </c>
      <c r="G20" s="14">
        <v>0.8</v>
      </c>
      <c r="H20" s="14">
        <v>0.8</v>
      </c>
      <c r="I20" s="14">
        <v>0.9</v>
      </c>
      <c r="J20" s="14">
        <v>0.9</v>
      </c>
      <c r="K20" s="14">
        <v>1</v>
      </c>
      <c r="L20" s="14">
        <v>1</v>
      </c>
      <c r="M20" s="14">
        <v>2.7</v>
      </c>
      <c r="N20" s="14">
        <v>2.7</v>
      </c>
      <c r="O20" s="44" t="s">
        <v>195</v>
      </c>
    </row>
    <row r="21" spans="1:15" s="17" customFormat="1" ht="93.75">
      <c r="A21" s="4"/>
      <c r="B21" s="30"/>
      <c r="C21" s="27" t="s">
        <v>76</v>
      </c>
      <c r="D21" s="4" t="s">
        <v>21</v>
      </c>
      <c r="E21" s="27" t="s">
        <v>24</v>
      </c>
      <c r="F21" s="7" t="s">
        <v>77</v>
      </c>
      <c r="G21" s="14">
        <v>0.8</v>
      </c>
      <c r="H21" s="14">
        <v>0.8</v>
      </c>
      <c r="I21" s="14">
        <v>0.9</v>
      </c>
      <c r="J21" s="14">
        <v>0.9</v>
      </c>
      <c r="K21" s="14">
        <v>1</v>
      </c>
      <c r="L21" s="14">
        <v>61</v>
      </c>
      <c r="M21" s="14">
        <v>2.7</v>
      </c>
      <c r="N21" s="14">
        <v>62.7</v>
      </c>
      <c r="O21" s="44" t="s">
        <v>196</v>
      </c>
    </row>
    <row r="22" spans="1:15" s="17" customFormat="1" ht="288.75" customHeight="1">
      <c r="A22" s="4"/>
      <c r="B22" s="30"/>
      <c r="C22" s="27" t="s">
        <v>78</v>
      </c>
      <c r="D22" s="4" t="s">
        <v>21</v>
      </c>
      <c r="E22" s="27" t="s">
        <v>79</v>
      </c>
      <c r="F22" s="7" t="s">
        <v>72</v>
      </c>
      <c r="G22" s="14">
        <v>4</v>
      </c>
      <c r="H22" s="14">
        <v>4</v>
      </c>
      <c r="I22" s="14">
        <v>4.4000000000000004</v>
      </c>
      <c r="J22" s="14">
        <v>4.4000000000000004</v>
      </c>
      <c r="K22" s="14">
        <v>4.8</v>
      </c>
      <c r="L22" s="14">
        <v>4.8</v>
      </c>
      <c r="M22" s="14">
        <v>13.2</v>
      </c>
      <c r="N22" s="14">
        <v>13.2</v>
      </c>
      <c r="O22" s="44" t="s">
        <v>197</v>
      </c>
    </row>
    <row r="23" spans="1:15" s="17" customFormat="1" ht="132.75" customHeight="1">
      <c r="A23" s="4"/>
      <c r="B23" s="30"/>
      <c r="C23" s="27" t="s">
        <v>80</v>
      </c>
      <c r="D23" s="4" t="s">
        <v>21</v>
      </c>
      <c r="E23" s="27" t="s">
        <v>81</v>
      </c>
      <c r="F23" s="7" t="s">
        <v>72</v>
      </c>
      <c r="G23" s="14">
        <v>6</v>
      </c>
      <c r="H23" s="14">
        <v>6</v>
      </c>
      <c r="I23" s="14">
        <v>6.6</v>
      </c>
      <c r="J23" s="14">
        <v>11.6</v>
      </c>
      <c r="K23" s="14">
        <v>7.2</v>
      </c>
      <c r="L23" s="14">
        <v>7.2</v>
      </c>
      <c r="M23" s="14">
        <v>19.8</v>
      </c>
      <c r="N23" s="14">
        <v>24.8</v>
      </c>
      <c r="O23" s="44" t="s">
        <v>198</v>
      </c>
    </row>
    <row r="24" spans="1:15" s="17" customFormat="1" ht="287.25" customHeight="1">
      <c r="A24" s="4"/>
      <c r="B24" s="30"/>
      <c r="C24" s="27" t="s">
        <v>82</v>
      </c>
      <c r="D24" s="4" t="s">
        <v>21</v>
      </c>
      <c r="E24" s="27" t="s">
        <v>38</v>
      </c>
      <c r="F24" s="7" t="s">
        <v>72</v>
      </c>
      <c r="G24" s="14">
        <v>2</v>
      </c>
      <c r="H24" s="14">
        <v>2</v>
      </c>
      <c r="I24" s="14">
        <v>2.2000000000000002</v>
      </c>
      <c r="J24" s="14">
        <v>2.2000000000000002</v>
      </c>
      <c r="K24" s="14">
        <v>2.4</v>
      </c>
      <c r="L24" s="14">
        <v>2.4</v>
      </c>
      <c r="M24" s="14">
        <v>6.6</v>
      </c>
      <c r="N24" s="14">
        <v>6.6</v>
      </c>
      <c r="O24" s="44" t="s">
        <v>199</v>
      </c>
    </row>
    <row r="25" spans="1:15" s="17" customFormat="1" ht="189" customHeight="1">
      <c r="A25" s="4"/>
      <c r="B25" s="30"/>
      <c r="C25" s="27" t="s">
        <v>83</v>
      </c>
      <c r="D25" s="4" t="s">
        <v>21</v>
      </c>
      <c r="E25" s="27" t="s">
        <v>24</v>
      </c>
      <c r="F25" s="7" t="s">
        <v>72</v>
      </c>
      <c r="G25" s="14">
        <v>1.3</v>
      </c>
      <c r="H25" s="14">
        <v>1.3</v>
      </c>
      <c r="I25" s="14">
        <v>1.4</v>
      </c>
      <c r="J25" s="14">
        <v>1.4</v>
      </c>
      <c r="K25" s="14">
        <v>1.5</v>
      </c>
      <c r="L25" s="14">
        <v>1.5</v>
      </c>
      <c r="M25" s="14">
        <v>4.2</v>
      </c>
      <c r="N25" s="14">
        <v>4.2</v>
      </c>
      <c r="O25" s="44" t="s">
        <v>200</v>
      </c>
    </row>
    <row r="26" spans="1:15" s="17" customFormat="1" ht="227.25" customHeight="1">
      <c r="A26" s="4"/>
      <c r="B26" s="30"/>
      <c r="C26" s="27" t="s">
        <v>84</v>
      </c>
      <c r="D26" s="4" t="s">
        <v>21</v>
      </c>
      <c r="E26" s="27" t="s">
        <v>85</v>
      </c>
      <c r="F26" s="7" t="s">
        <v>72</v>
      </c>
      <c r="G26" s="14">
        <v>47</v>
      </c>
      <c r="H26" s="14">
        <v>47</v>
      </c>
      <c r="I26" s="14">
        <v>51.5</v>
      </c>
      <c r="J26" s="14">
        <v>26.5</v>
      </c>
      <c r="K26" s="14">
        <v>56.4</v>
      </c>
      <c r="L26" s="14">
        <v>56.4</v>
      </c>
      <c r="M26" s="14">
        <v>154.9</v>
      </c>
      <c r="N26" s="14">
        <v>129.9</v>
      </c>
      <c r="O26" s="44" t="s">
        <v>201</v>
      </c>
    </row>
    <row r="27" spans="1:15" s="17" customFormat="1" ht="172.5" customHeight="1">
      <c r="A27" s="4"/>
      <c r="B27" s="30"/>
      <c r="C27" s="27" t="s">
        <v>86</v>
      </c>
      <c r="D27" s="4" t="s">
        <v>21</v>
      </c>
      <c r="E27" s="27" t="s">
        <v>85</v>
      </c>
      <c r="F27" s="7" t="s">
        <v>87</v>
      </c>
      <c r="G27" s="14"/>
      <c r="H27" s="14" t="s">
        <v>88</v>
      </c>
      <c r="I27" s="14"/>
      <c r="J27" s="14" t="s">
        <v>88</v>
      </c>
      <c r="K27" s="14"/>
      <c r="L27" s="14" t="s">
        <v>88</v>
      </c>
      <c r="M27" s="14"/>
      <c r="N27" s="14" t="s">
        <v>88</v>
      </c>
      <c r="O27" s="44" t="s">
        <v>202</v>
      </c>
    </row>
    <row r="28" spans="1:15" s="17" customFormat="1" ht="153.75" customHeight="1">
      <c r="A28" s="4"/>
      <c r="B28" s="30"/>
      <c r="C28" s="27" t="s">
        <v>89</v>
      </c>
      <c r="D28" s="4" t="s">
        <v>21</v>
      </c>
      <c r="E28" s="27" t="s">
        <v>90</v>
      </c>
      <c r="F28" s="7" t="s">
        <v>87</v>
      </c>
      <c r="G28" s="14"/>
      <c r="H28" s="14" t="s">
        <v>88</v>
      </c>
      <c r="I28" s="14"/>
      <c r="J28" s="14" t="s">
        <v>88</v>
      </c>
      <c r="K28" s="14"/>
      <c r="L28" s="14" t="s">
        <v>88</v>
      </c>
      <c r="M28" s="14"/>
      <c r="N28" s="14" t="s">
        <v>88</v>
      </c>
      <c r="O28" s="44" t="s">
        <v>203</v>
      </c>
    </row>
    <row r="29" spans="1:15" s="17" customFormat="1" ht="114" customHeight="1">
      <c r="A29" s="4" t="s">
        <v>27</v>
      </c>
      <c r="B29" s="30" t="s">
        <v>223</v>
      </c>
      <c r="C29" s="27" t="s">
        <v>91</v>
      </c>
      <c r="D29" s="4" t="s">
        <v>21</v>
      </c>
      <c r="E29" s="27" t="s">
        <v>92</v>
      </c>
      <c r="F29" s="7" t="s">
        <v>72</v>
      </c>
      <c r="G29" s="14">
        <v>10.3</v>
      </c>
      <c r="H29" s="14">
        <v>10.3</v>
      </c>
      <c r="I29" s="14">
        <v>11.3</v>
      </c>
      <c r="J29" s="14">
        <v>11.3</v>
      </c>
      <c r="K29" s="14">
        <v>12.4</v>
      </c>
      <c r="L29" s="14">
        <v>12.4</v>
      </c>
      <c r="M29" s="14">
        <v>34</v>
      </c>
      <c r="N29" s="14">
        <v>34</v>
      </c>
      <c r="O29" s="44" t="s">
        <v>204</v>
      </c>
    </row>
    <row r="30" spans="1:15" s="17" customFormat="1" ht="153" customHeight="1">
      <c r="A30" s="4"/>
      <c r="B30" s="30"/>
      <c r="C30" s="27" t="s">
        <v>93</v>
      </c>
      <c r="D30" s="4" t="s">
        <v>21</v>
      </c>
      <c r="E30" s="27" t="s">
        <v>94</v>
      </c>
      <c r="F30" s="7" t="s">
        <v>72</v>
      </c>
      <c r="G30" s="14">
        <v>10</v>
      </c>
      <c r="H30" s="14">
        <v>10</v>
      </c>
      <c r="I30" s="14">
        <v>11</v>
      </c>
      <c r="J30" s="14">
        <v>11</v>
      </c>
      <c r="K30" s="14">
        <v>12</v>
      </c>
      <c r="L30" s="14">
        <v>12</v>
      </c>
      <c r="M30" s="14">
        <v>33</v>
      </c>
      <c r="N30" s="14">
        <v>33</v>
      </c>
      <c r="O30" s="44" t="s">
        <v>205</v>
      </c>
    </row>
    <row r="31" spans="1:15" s="17" customFormat="1" ht="150" customHeight="1">
      <c r="A31" s="4"/>
      <c r="B31" s="30"/>
      <c r="C31" s="27" t="s">
        <v>95</v>
      </c>
      <c r="D31" s="4" t="s">
        <v>21</v>
      </c>
      <c r="E31" s="27" t="s">
        <v>96</v>
      </c>
      <c r="F31" s="7" t="s">
        <v>72</v>
      </c>
      <c r="G31" s="14">
        <v>5.7</v>
      </c>
      <c r="H31" s="14">
        <v>5.7</v>
      </c>
      <c r="I31" s="14">
        <v>6.2</v>
      </c>
      <c r="J31" s="14">
        <v>6.2</v>
      </c>
      <c r="K31" s="14">
        <v>6.8</v>
      </c>
      <c r="L31" s="14">
        <v>6.8</v>
      </c>
      <c r="M31" s="14">
        <v>18.7</v>
      </c>
      <c r="N31" s="14">
        <v>18.7</v>
      </c>
      <c r="O31" s="44" t="s">
        <v>206</v>
      </c>
    </row>
    <row r="32" spans="1:15" s="17" customFormat="1" ht="75">
      <c r="A32" s="4"/>
      <c r="B32" s="30"/>
      <c r="C32" s="27" t="s">
        <v>97</v>
      </c>
      <c r="D32" s="4" t="s">
        <v>21</v>
      </c>
      <c r="E32" s="27" t="s">
        <v>98</v>
      </c>
      <c r="F32" s="7" t="s">
        <v>72</v>
      </c>
      <c r="G32" s="14">
        <v>1.3</v>
      </c>
      <c r="H32" s="14">
        <v>1.3</v>
      </c>
      <c r="I32" s="14">
        <v>1.4</v>
      </c>
      <c r="J32" s="14">
        <v>1.4</v>
      </c>
      <c r="K32" s="14">
        <v>1.5</v>
      </c>
      <c r="L32" s="14">
        <v>1.5</v>
      </c>
      <c r="M32" s="14">
        <v>4.2</v>
      </c>
      <c r="N32" s="14">
        <v>4.2</v>
      </c>
      <c r="O32" s="44" t="s">
        <v>207</v>
      </c>
    </row>
    <row r="33" spans="1:15" s="17" customFormat="1" ht="152.25" customHeight="1">
      <c r="A33" s="4"/>
      <c r="B33" s="30"/>
      <c r="C33" s="27" t="s">
        <v>99</v>
      </c>
      <c r="D33" s="4" t="s">
        <v>21</v>
      </c>
      <c r="E33" s="27" t="s">
        <v>100</v>
      </c>
      <c r="F33" s="7" t="s">
        <v>72</v>
      </c>
      <c r="G33" s="14">
        <v>21</v>
      </c>
      <c r="H33" s="14">
        <v>21</v>
      </c>
      <c r="I33" s="14">
        <v>23</v>
      </c>
      <c r="J33" s="14">
        <v>23</v>
      </c>
      <c r="K33" s="14">
        <v>25</v>
      </c>
      <c r="L33" s="14">
        <v>25</v>
      </c>
      <c r="M33" s="14" t="s">
        <v>215</v>
      </c>
      <c r="N33" s="14">
        <v>69</v>
      </c>
      <c r="O33" s="44" t="s">
        <v>208</v>
      </c>
    </row>
    <row r="34" spans="1:15" s="17" customFormat="1" ht="127.35" customHeight="1">
      <c r="A34" s="4"/>
      <c r="B34" s="30"/>
      <c r="C34" s="27" t="s">
        <v>101</v>
      </c>
      <c r="D34" s="4" t="s">
        <v>21</v>
      </c>
      <c r="E34" s="27" t="s">
        <v>24</v>
      </c>
      <c r="F34" s="7" t="s">
        <v>72</v>
      </c>
      <c r="G34" s="14">
        <v>4.4000000000000004</v>
      </c>
      <c r="H34" s="14">
        <v>4.4000000000000004</v>
      </c>
      <c r="I34" s="14">
        <v>4.8</v>
      </c>
      <c r="J34" s="14">
        <v>4.8</v>
      </c>
      <c r="K34" s="14">
        <v>5.3</v>
      </c>
      <c r="L34" s="14">
        <v>5.3</v>
      </c>
      <c r="M34" s="14">
        <v>14.5</v>
      </c>
      <c r="N34" s="14">
        <v>14.5</v>
      </c>
      <c r="O34" s="44" t="s">
        <v>209</v>
      </c>
    </row>
    <row r="35" spans="1:15" s="17" customFormat="1" ht="153" customHeight="1">
      <c r="A35" s="4"/>
      <c r="B35" s="30"/>
      <c r="C35" s="27" t="s">
        <v>102</v>
      </c>
      <c r="D35" s="4" t="s">
        <v>21</v>
      </c>
      <c r="E35" s="27" t="s">
        <v>103</v>
      </c>
      <c r="F35" s="7" t="s">
        <v>72</v>
      </c>
      <c r="G35" s="14">
        <v>1.5</v>
      </c>
      <c r="H35" s="14">
        <v>1.5</v>
      </c>
      <c r="I35" s="14">
        <v>1.6</v>
      </c>
      <c r="J35" s="14">
        <v>1.6</v>
      </c>
      <c r="K35" s="14">
        <v>1.8</v>
      </c>
      <c r="L35" s="14">
        <v>1.8</v>
      </c>
      <c r="M35" s="14">
        <v>4.9000000000000004</v>
      </c>
      <c r="N35" s="14">
        <v>4.9000000000000004</v>
      </c>
      <c r="O35" s="44" t="s">
        <v>210</v>
      </c>
    </row>
    <row r="36" spans="1:15" s="17" customFormat="1" ht="188.25" customHeight="1">
      <c r="A36" s="4"/>
      <c r="B36" s="30"/>
      <c r="C36" s="54" t="s">
        <v>104</v>
      </c>
      <c r="D36" s="33" t="s">
        <v>21</v>
      </c>
      <c r="E36" s="54" t="s">
        <v>105</v>
      </c>
      <c r="F36" s="55" t="s">
        <v>72</v>
      </c>
      <c r="G36" s="56">
        <v>4.5</v>
      </c>
      <c r="H36" s="56">
        <v>4.5</v>
      </c>
      <c r="I36" s="56">
        <v>5</v>
      </c>
      <c r="J36" s="56">
        <v>5</v>
      </c>
      <c r="K36" s="56">
        <v>5.5</v>
      </c>
      <c r="L36" s="56">
        <v>5.5</v>
      </c>
      <c r="M36" s="56">
        <v>15</v>
      </c>
      <c r="N36" s="56">
        <v>15</v>
      </c>
      <c r="O36" s="57" t="s">
        <v>212</v>
      </c>
    </row>
    <row r="37" spans="1:15" s="17" customFormat="1" ht="59.25" customHeight="1">
      <c r="A37" s="67"/>
      <c r="B37" s="74"/>
      <c r="C37" s="80" t="s">
        <v>106</v>
      </c>
      <c r="D37" s="82" t="s">
        <v>21</v>
      </c>
      <c r="E37" s="54" t="s">
        <v>24</v>
      </c>
      <c r="F37" s="81" t="s">
        <v>72</v>
      </c>
      <c r="G37" s="56">
        <v>25</v>
      </c>
      <c r="H37" s="56">
        <v>25</v>
      </c>
      <c r="I37" s="56">
        <v>27.3</v>
      </c>
      <c r="J37" s="56">
        <v>32.979999999999997</v>
      </c>
      <c r="K37" s="56">
        <v>30</v>
      </c>
      <c r="L37" s="56">
        <v>32.25</v>
      </c>
      <c r="M37" s="56">
        <v>82.3</v>
      </c>
      <c r="N37" s="56">
        <v>90.25</v>
      </c>
      <c r="O37" s="57" t="s">
        <v>213</v>
      </c>
    </row>
    <row r="38" spans="1:15" s="17" customFormat="1" ht="93.75" customHeight="1">
      <c r="A38" s="67"/>
      <c r="B38" s="74"/>
      <c r="C38" s="80"/>
      <c r="D38" s="82"/>
      <c r="E38" s="54" t="s">
        <v>107</v>
      </c>
      <c r="F38" s="81"/>
      <c r="G38" s="56">
        <v>7</v>
      </c>
      <c r="H38" s="56">
        <v>7</v>
      </c>
      <c r="I38" s="56">
        <v>8.1999999999999993</v>
      </c>
      <c r="J38" s="56">
        <v>8.1999999999999993</v>
      </c>
      <c r="K38" s="56">
        <v>8.4</v>
      </c>
      <c r="L38" s="56">
        <v>9.3000000000000007</v>
      </c>
      <c r="M38" s="56">
        <v>23.6</v>
      </c>
      <c r="N38" s="56">
        <v>23.6</v>
      </c>
      <c r="O38" s="57" t="s">
        <v>165</v>
      </c>
    </row>
    <row r="39" spans="1:15" s="17" customFormat="1" ht="189" customHeight="1">
      <c r="A39" s="4" t="s">
        <v>42</v>
      </c>
      <c r="B39" s="30" t="s">
        <v>108</v>
      </c>
      <c r="C39" s="54" t="s">
        <v>109</v>
      </c>
      <c r="D39" s="33" t="s">
        <v>21</v>
      </c>
      <c r="E39" s="54" t="s">
        <v>110</v>
      </c>
      <c r="F39" s="55" t="s">
        <v>72</v>
      </c>
      <c r="G39" s="56">
        <v>1619.1</v>
      </c>
      <c r="H39" s="56">
        <v>1619.1</v>
      </c>
      <c r="I39" s="56">
        <v>1915.6</v>
      </c>
      <c r="J39" s="56">
        <v>1915.6</v>
      </c>
      <c r="K39" s="56">
        <v>1941.3</v>
      </c>
      <c r="L39" s="56">
        <v>2798.4</v>
      </c>
      <c r="M39" s="56">
        <v>5476</v>
      </c>
      <c r="N39" s="56">
        <v>6333.1</v>
      </c>
      <c r="O39" s="57" t="s">
        <v>214</v>
      </c>
    </row>
    <row r="40" spans="1:15" ht="136.5" customHeight="1">
      <c r="A40" s="4"/>
      <c r="B40" s="30"/>
      <c r="C40" s="54" t="s">
        <v>111</v>
      </c>
      <c r="D40" s="33" t="s">
        <v>21</v>
      </c>
      <c r="E40" s="54" t="s">
        <v>110</v>
      </c>
      <c r="F40" s="55" t="s">
        <v>87</v>
      </c>
      <c r="G40" s="56"/>
      <c r="H40" s="56" t="s">
        <v>112</v>
      </c>
      <c r="I40" s="56"/>
      <c r="J40" s="56" t="s">
        <v>112</v>
      </c>
      <c r="K40" s="56"/>
      <c r="L40" s="56" t="s">
        <v>112</v>
      </c>
      <c r="M40" s="56"/>
      <c r="N40" s="56" t="s">
        <v>112</v>
      </c>
      <c r="O40" s="58" t="s">
        <v>211</v>
      </c>
    </row>
    <row r="41" spans="1:15" ht="170.25" customHeight="1">
      <c r="A41" s="4"/>
      <c r="B41" s="30"/>
      <c r="C41" s="54" t="s">
        <v>113</v>
      </c>
      <c r="D41" s="33" t="s">
        <v>21</v>
      </c>
      <c r="E41" s="54" t="s">
        <v>114</v>
      </c>
      <c r="F41" s="55" t="s">
        <v>87</v>
      </c>
      <c r="G41" s="56"/>
      <c r="H41" s="56" t="s">
        <v>112</v>
      </c>
      <c r="I41" s="56"/>
      <c r="J41" s="56" t="s">
        <v>112</v>
      </c>
      <c r="K41" s="56"/>
      <c r="L41" s="56" t="s">
        <v>112</v>
      </c>
      <c r="M41" s="56"/>
      <c r="N41" s="56" t="s">
        <v>112</v>
      </c>
      <c r="O41" s="57" t="s">
        <v>164</v>
      </c>
    </row>
    <row r="42" spans="1:15" ht="147" customHeight="1">
      <c r="A42" s="4"/>
      <c r="B42" s="30"/>
      <c r="C42" s="54" t="s">
        <v>115</v>
      </c>
      <c r="D42" s="33" t="s">
        <v>21</v>
      </c>
      <c r="E42" s="54" t="s">
        <v>116</v>
      </c>
      <c r="F42" s="55" t="s">
        <v>117</v>
      </c>
      <c r="G42" s="56"/>
      <c r="H42" s="56" t="s">
        <v>112</v>
      </c>
      <c r="I42" s="56"/>
      <c r="J42" s="56" t="s">
        <v>112</v>
      </c>
      <c r="K42" s="56"/>
      <c r="L42" s="56" t="s">
        <v>112</v>
      </c>
      <c r="M42" s="56"/>
      <c r="N42" s="56" t="s">
        <v>112</v>
      </c>
      <c r="O42" s="57" t="s">
        <v>166</v>
      </c>
    </row>
    <row r="43" spans="1:15" ht="151.5" customHeight="1">
      <c r="A43" s="4"/>
      <c r="B43" s="30"/>
      <c r="C43" s="54" t="s">
        <v>118</v>
      </c>
      <c r="D43" s="33" t="s">
        <v>21</v>
      </c>
      <c r="E43" s="54" t="s">
        <v>119</v>
      </c>
      <c r="F43" s="55" t="s">
        <v>23</v>
      </c>
      <c r="G43" s="56">
        <v>0.6</v>
      </c>
      <c r="H43" s="56">
        <v>0.6</v>
      </c>
      <c r="I43" s="56">
        <v>0.7</v>
      </c>
      <c r="J43" s="56">
        <v>0.7</v>
      </c>
      <c r="K43" s="56">
        <v>0.8</v>
      </c>
      <c r="L43" s="56">
        <v>0.8</v>
      </c>
      <c r="M43" s="56">
        <v>2.1</v>
      </c>
      <c r="N43" s="56">
        <v>2.1</v>
      </c>
      <c r="O43" s="58" t="s">
        <v>167</v>
      </c>
    </row>
    <row r="44" spans="1:15" ht="134.25" customHeight="1">
      <c r="A44" s="4" t="s">
        <v>50</v>
      </c>
      <c r="B44" s="30" t="s">
        <v>120</v>
      </c>
      <c r="C44" s="54" t="s">
        <v>121</v>
      </c>
      <c r="D44" s="33" t="s">
        <v>21</v>
      </c>
      <c r="E44" s="54" t="s">
        <v>122</v>
      </c>
      <c r="F44" s="55" t="s">
        <v>87</v>
      </c>
      <c r="G44" s="56"/>
      <c r="H44" s="56" t="s">
        <v>112</v>
      </c>
      <c r="I44" s="56"/>
      <c r="J44" s="56" t="s">
        <v>112</v>
      </c>
      <c r="K44" s="56"/>
      <c r="L44" s="56" t="s">
        <v>112</v>
      </c>
      <c r="M44" s="56"/>
      <c r="N44" s="56" t="s">
        <v>112</v>
      </c>
      <c r="O44" s="58" t="s">
        <v>168</v>
      </c>
    </row>
    <row r="45" spans="1:15" ht="150.75" customHeight="1">
      <c r="A45" s="4" t="s">
        <v>55</v>
      </c>
      <c r="B45" s="30" t="s">
        <v>123</v>
      </c>
      <c r="C45" s="54" t="s">
        <v>124</v>
      </c>
      <c r="D45" s="33" t="s">
        <v>21</v>
      </c>
      <c r="E45" s="54" t="s">
        <v>125</v>
      </c>
      <c r="F45" s="55" t="s">
        <v>23</v>
      </c>
      <c r="G45" s="56">
        <v>1.5</v>
      </c>
      <c r="H45" s="56">
        <v>1.5</v>
      </c>
      <c r="I45" s="56">
        <v>1.8</v>
      </c>
      <c r="J45" s="56">
        <v>1.8</v>
      </c>
      <c r="K45" s="56">
        <v>1.8</v>
      </c>
      <c r="L45" s="56">
        <v>2</v>
      </c>
      <c r="M45" s="56">
        <v>5.0999999999999996</v>
      </c>
      <c r="N45" s="56">
        <v>5.3</v>
      </c>
      <c r="O45" s="57" t="s">
        <v>159</v>
      </c>
    </row>
    <row r="46" spans="1:15" ht="187.7" customHeight="1">
      <c r="A46" s="4" t="s">
        <v>57</v>
      </c>
      <c r="B46" s="30" t="s">
        <v>126</v>
      </c>
      <c r="C46" s="54" t="s">
        <v>127</v>
      </c>
      <c r="D46" s="33" t="s">
        <v>21</v>
      </c>
      <c r="E46" s="54" t="s">
        <v>128</v>
      </c>
      <c r="F46" s="59" t="s">
        <v>142</v>
      </c>
      <c r="G46" s="56"/>
      <c r="H46" s="56" t="s">
        <v>112</v>
      </c>
      <c r="I46" s="56"/>
      <c r="J46" s="56" t="s">
        <v>112</v>
      </c>
      <c r="K46" s="56"/>
      <c r="L46" s="56" t="s">
        <v>112</v>
      </c>
      <c r="M46" s="56"/>
      <c r="N46" s="56" t="s">
        <v>112</v>
      </c>
      <c r="O46" s="57" t="s">
        <v>160</v>
      </c>
    </row>
    <row r="47" spans="1:15" ht="242.25" customHeight="1">
      <c r="A47" s="4"/>
      <c r="B47" s="30"/>
      <c r="C47" s="54" t="s">
        <v>129</v>
      </c>
      <c r="D47" s="33" t="s">
        <v>21</v>
      </c>
      <c r="E47" s="57" t="s">
        <v>130</v>
      </c>
      <c r="F47" s="55" t="s">
        <v>87</v>
      </c>
      <c r="G47" s="56"/>
      <c r="H47" s="56" t="s">
        <v>112</v>
      </c>
      <c r="I47" s="56"/>
      <c r="J47" s="56" t="s">
        <v>112</v>
      </c>
      <c r="K47" s="56"/>
      <c r="L47" s="56" t="s">
        <v>112</v>
      </c>
      <c r="M47" s="56"/>
      <c r="N47" s="56" t="s">
        <v>112</v>
      </c>
      <c r="O47" s="57" t="s">
        <v>169</v>
      </c>
    </row>
    <row r="48" spans="1:15" ht="170.25" customHeight="1">
      <c r="A48" s="4" t="s">
        <v>131</v>
      </c>
      <c r="B48" s="30" t="s">
        <v>132</v>
      </c>
      <c r="C48" s="54" t="s">
        <v>133</v>
      </c>
      <c r="D48" s="33" t="s">
        <v>21</v>
      </c>
      <c r="E48" s="54" t="s">
        <v>134</v>
      </c>
      <c r="F48" s="55" t="s">
        <v>135</v>
      </c>
      <c r="G48" s="56">
        <v>5</v>
      </c>
      <c r="H48" s="56">
        <v>5</v>
      </c>
      <c r="I48" s="56">
        <v>5.8</v>
      </c>
      <c r="J48" s="56">
        <v>5.8</v>
      </c>
      <c r="K48" s="56" t="s">
        <v>158</v>
      </c>
      <c r="L48" s="56">
        <v>6.6</v>
      </c>
      <c r="M48" s="56">
        <v>16.8</v>
      </c>
      <c r="N48" s="56">
        <v>17.399999999999999</v>
      </c>
      <c r="O48" s="57" t="s">
        <v>163</v>
      </c>
    </row>
    <row r="49" spans="1:15" ht="150.75" customHeight="1">
      <c r="A49" s="4"/>
      <c r="B49" s="30"/>
      <c r="C49" s="54" t="s">
        <v>136</v>
      </c>
      <c r="D49" s="33" t="s">
        <v>21</v>
      </c>
      <c r="E49" s="54" t="s">
        <v>137</v>
      </c>
      <c r="F49" s="55" t="s">
        <v>87</v>
      </c>
      <c r="G49" s="56"/>
      <c r="H49" s="56" t="s">
        <v>112</v>
      </c>
      <c r="I49" s="56"/>
      <c r="J49" s="56" t="s">
        <v>112</v>
      </c>
      <c r="K49" s="56"/>
      <c r="L49" s="56" t="s">
        <v>112</v>
      </c>
      <c r="M49" s="56"/>
      <c r="N49" s="56" t="s">
        <v>112</v>
      </c>
      <c r="O49" s="57" t="s">
        <v>163</v>
      </c>
    </row>
    <row r="50" spans="1:15" ht="223.5" customHeight="1">
      <c r="A50" s="4" t="s">
        <v>138</v>
      </c>
      <c r="B50" s="30" t="s">
        <v>139</v>
      </c>
      <c r="C50" s="54" t="s">
        <v>140</v>
      </c>
      <c r="D50" s="33" t="s">
        <v>21</v>
      </c>
      <c r="E50" s="54" t="s">
        <v>141</v>
      </c>
      <c r="F50" s="55" t="s">
        <v>135</v>
      </c>
      <c r="G50" s="56">
        <v>7.4</v>
      </c>
      <c r="H50" s="56">
        <v>7.4</v>
      </c>
      <c r="I50" s="56">
        <v>8.6</v>
      </c>
      <c r="J50" s="56">
        <v>8.6</v>
      </c>
      <c r="K50" s="56">
        <v>8.6999999999999993</v>
      </c>
      <c r="L50" s="56">
        <v>50</v>
      </c>
      <c r="M50" s="56">
        <v>24.7</v>
      </c>
      <c r="N50" s="56">
        <v>66</v>
      </c>
      <c r="O50" s="57" t="s">
        <v>170</v>
      </c>
    </row>
    <row r="51" spans="1:15" ht="138.75" customHeight="1">
      <c r="A51" s="4" t="s">
        <v>143</v>
      </c>
      <c r="B51" s="30" t="s">
        <v>144</v>
      </c>
      <c r="C51" s="54" t="s">
        <v>145</v>
      </c>
      <c r="D51" s="33"/>
      <c r="E51" s="54" t="s">
        <v>146</v>
      </c>
      <c r="F51" s="55" t="s">
        <v>23</v>
      </c>
      <c r="G51" s="56">
        <v>108.1</v>
      </c>
      <c r="H51" s="56">
        <v>108.1</v>
      </c>
      <c r="I51" s="56">
        <v>98.3</v>
      </c>
      <c r="J51" s="56">
        <v>98.3</v>
      </c>
      <c r="K51" s="56">
        <v>129.69999999999999</v>
      </c>
      <c r="L51" s="56">
        <v>183.3</v>
      </c>
      <c r="M51" s="56">
        <v>336.1</v>
      </c>
      <c r="N51" s="56">
        <v>389.7</v>
      </c>
      <c r="O51" s="57" t="s">
        <v>161</v>
      </c>
    </row>
    <row r="52" spans="1:15" ht="249.6" customHeight="1">
      <c r="A52" s="4" t="s">
        <v>147</v>
      </c>
      <c r="B52" s="30" t="s">
        <v>148</v>
      </c>
      <c r="C52" s="54" t="s">
        <v>149</v>
      </c>
      <c r="D52" s="33"/>
      <c r="E52" s="57" t="s">
        <v>49</v>
      </c>
      <c r="F52" s="55" t="s">
        <v>23</v>
      </c>
      <c r="G52" s="56"/>
      <c r="H52" s="56"/>
      <c r="I52" s="56"/>
      <c r="J52" s="56"/>
      <c r="K52" s="56"/>
      <c r="L52" s="56"/>
      <c r="M52" s="56"/>
      <c r="N52" s="56"/>
      <c r="O52" s="57" t="s">
        <v>162</v>
      </c>
    </row>
    <row r="53" spans="1:15" ht="75" customHeight="1">
      <c r="A53" s="89"/>
      <c r="B53" s="86"/>
      <c r="C53" s="83" t="s">
        <v>150</v>
      </c>
      <c r="D53" s="92"/>
      <c r="E53" s="57" t="s">
        <v>151</v>
      </c>
      <c r="F53" s="55"/>
      <c r="G53" s="56">
        <v>1619.1</v>
      </c>
      <c r="H53" s="56">
        <v>1619.1</v>
      </c>
      <c r="I53" s="56">
        <v>1915.6</v>
      </c>
      <c r="J53" s="56">
        <v>1915.6</v>
      </c>
      <c r="K53" s="56">
        <v>1941.3</v>
      </c>
      <c r="L53" s="56">
        <v>2798.4</v>
      </c>
      <c r="M53" s="56">
        <v>5476</v>
      </c>
      <c r="N53" s="56">
        <v>6333.1</v>
      </c>
      <c r="O53" s="60"/>
    </row>
    <row r="54" spans="1:15" ht="79.5" customHeight="1">
      <c r="A54" s="90"/>
      <c r="B54" s="87"/>
      <c r="C54" s="84"/>
      <c r="D54" s="93"/>
      <c r="E54" s="57" t="s">
        <v>152</v>
      </c>
      <c r="F54" s="55"/>
      <c r="G54" s="56">
        <v>286.5</v>
      </c>
      <c r="H54" s="56">
        <v>286.5</v>
      </c>
      <c r="I54" s="56">
        <v>295.3</v>
      </c>
      <c r="J54" s="56">
        <v>301</v>
      </c>
      <c r="K54" s="56">
        <v>343.5</v>
      </c>
      <c r="L54" s="56">
        <v>500.1</v>
      </c>
      <c r="M54" s="56">
        <v>925.3</v>
      </c>
      <c r="N54" s="56">
        <v>1087.5999999999999</v>
      </c>
      <c r="O54" s="60"/>
    </row>
    <row r="55" spans="1:15" ht="81" customHeight="1">
      <c r="A55" s="91"/>
      <c r="B55" s="88"/>
      <c r="C55" s="85"/>
      <c r="D55" s="94"/>
      <c r="E55" s="57" t="s">
        <v>153</v>
      </c>
      <c r="F55" s="55"/>
      <c r="G55" s="61">
        <v>1905.6</v>
      </c>
      <c r="H55" s="61">
        <v>1905.6</v>
      </c>
      <c r="I55" s="62">
        <v>2210.9</v>
      </c>
      <c r="J55" s="62">
        <v>2216.6</v>
      </c>
      <c r="K55" s="61">
        <v>2284.8000000000002</v>
      </c>
      <c r="L55" s="61">
        <v>3300.8</v>
      </c>
      <c r="M55" s="61">
        <v>6401.3</v>
      </c>
      <c r="N55" s="61">
        <v>7423</v>
      </c>
      <c r="O55" s="60"/>
    </row>
    <row r="56" spans="1:15">
      <c r="A56" s="4"/>
      <c r="B56" s="30"/>
      <c r="C56" s="63" t="s">
        <v>67</v>
      </c>
      <c r="D56" s="33"/>
      <c r="E56" s="57"/>
      <c r="F56" s="55"/>
      <c r="G56" s="56">
        <v>1905.6</v>
      </c>
      <c r="H56" s="61">
        <v>1899.6</v>
      </c>
      <c r="I56" s="61">
        <v>2210.9</v>
      </c>
      <c r="J56" s="61">
        <v>2216.6</v>
      </c>
      <c r="K56" s="61">
        <v>2284.8000000000002</v>
      </c>
      <c r="L56" s="61">
        <v>3300.8</v>
      </c>
      <c r="M56" s="61">
        <v>6401.3</v>
      </c>
      <c r="N56" s="61">
        <v>7423</v>
      </c>
      <c r="O56" s="60"/>
    </row>
    <row r="57" spans="1:15" ht="56.25">
      <c r="A57" s="4"/>
      <c r="B57" s="30"/>
      <c r="C57" s="64" t="s">
        <v>68</v>
      </c>
      <c r="D57" s="33"/>
      <c r="E57" s="57"/>
      <c r="F57" s="55"/>
      <c r="G57" s="56"/>
      <c r="H57" s="61">
        <v>6</v>
      </c>
      <c r="I57" s="61"/>
      <c r="J57" s="61" t="s">
        <v>112</v>
      </c>
      <c r="K57" s="61"/>
      <c r="L57" s="61" t="s">
        <v>112</v>
      </c>
      <c r="M57" s="61"/>
      <c r="N57" s="61">
        <v>6</v>
      </c>
      <c r="O57" s="60"/>
    </row>
    <row r="58" spans="1:15">
      <c r="A58" s="47"/>
      <c r="B58" s="45"/>
      <c r="C58" s="46"/>
      <c r="D58" s="47"/>
      <c r="E58" s="48"/>
      <c r="F58" s="49"/>
      <c r="G58" s="53">
        <f>SUM(G38:G52)-G53</f>
        <v>129.59999999999991</v>
      </c>
      <c r="H58" s="53">
        <f t="shared" ref="H58:N58" si="0">SUM(H38:H52)-H53</f>
        <v>129.59999999999991</v>
      </c>
      <c r="I58" s="53">
        <f t="shared" si="0"/>
        <v>123.39999999999986</v>
      </c>
      <c r="J58" s="53">
        <f t="shared" si="0"/>
        <v>123.39999999999986</v>
      </c>
      <c r="K58" s="53">
        <f t="shared" si="0"/>
        <v>149.39999999999986</v>
      </c>
      <c r="L58" s="53">
        <f t="shared" si="0"/>
        <v>252.00000000000045</v>
      </c>
      <c r="M58" s="53">
        <f t="shared" si="0"/>
        <v>408.40000000000146</v>
      </c>
      <c r="N58" s="53">
        <f t="shared" si="0"/>
        <v>504.10000000000036</v>
      </c>
      <c r="O58" s="51"/>
    </row>
    <row r="59" spans="1:15">
      <c r="A59" s="47"/>
      <c r="B59" s="45"/>
      <c r="C59" s="46"/>
      <c r="D59" s="47"/>
      <c r="E59" s="48"/>
      <c r="F59" s="49"/>
      <c r="G59" s="50"/>
      <c r="H59" s="50"/>
      <c r="I59" s="50"/>
      <c r="J59" s="50"/>
      <c r="K59" s="50"/>
      <c r="L59" s="50"/>
      <c r="M59" s="50"/>
      <c r="N59" s="50"/>
      <c r="O59" s="51"/>
    </row>
    <row r="60" spans="1:15">
      <c r="A60" s="47"/>
      <c r="B60" s="45"/>
      <c r="C60" s="46"/>
      <c r="D60" s="47"/>
      <c r="E60" s="48"/>
      <c r="F60" s="49"/>
      <c r="G60" s="50"/>
      <c r="H60" s="50"/>
      <c r="I60" s="50"/>
      <c r="J60" s="50"/>
      <c r="K60" s="50"/>
      <c r="L60" s="50"/>
      <c r="M60" s="50"/>
      <c r="N60" s="50"/>
      <c r="O60" s="51"/>
    </row>
    <row r="61" spans="1:15">
      <c r="A61" s="47"/>
      <c r="B61" s="77" t="s">
        <v>154</v>
      </c>
      <c r="C61" s="77"/>
      <c r="D61" s="47"/>
      <c r="E61" s="48"/>
      <c r="F61" s="49"/>
      <c r="G61" s="50"/>
      <c r="H61" s="50"/>
      <c r="I61" s="50"/>
      <c r="J61" s="50"/>
      <c r="K61" s="50"/>
      <c r="L61" s="50"/>
      <c r="M61" s="76" t="s">
        <v>155</v>
      </c>
      <c r="N61" s="76"/>
      <c r="O61" s="76"/>
    </row>
    <row r="62" spans="1:15">
      <c r="A62" s="47"/>
      <c r="B62" s="77"/>
      <c r="C62" s="77"/>
      <c r="D62" s="47"/>
      <c r="E62" s="48"/>
      <c r="F62" s="49"/>
      <c r="G62" s="50"/>
      <c r="H62" s="50"/>
      <c r="I62" s="50"/>
      <c r="J62" s="50"/>
      <c r="K62" s="50"/>
      <c r="L62" s="50"/>
      <c r="M62" s="76"/>
      <c r="N62" s="76"/>
      <c r="O62" s="76"/>
    </row>
    <row r="63" spans="1:15">
      <c r="A63" s="47"/>
      <c r="B63" s="45"/>
      <c r="C63" s="46"/>
      <c r="D63" s="47"/>
      <c r="E63" s="48"/>
      <c r="F63" s="49"/>
      <c r="G63" s="50"/>
      <c r="H63" s="50"/>
      <c r="I63" s="50"/>
      <c r="J63" s="50"/>
      <c r="K63" s="50"/>
      <c r="L63" s="50"/>
      <c r="M63" s="50"/>
      <c r="N63" s="50"/>
      <c r="O63" s="51"/>
    </row>
    <row r="64" spans="1:15">
      <c r="A64" s="47"/>
      <c r="B64" s="77" t="s">
        <v>156</v>
      </c>
      <c r="C64" s="77"/>
      <c r="D64" s="47"/>
      <c r="E64" s="48"/>
      <c r="F64" s="49"/>
      <c r="G64" s="50"/>
      <c r="H64" s="50"/>
      <c r="I64" s="50"/>
      <c r="J64" s="50"/>
      <c r="K64" s="50"/>
      <c r="L64" s="50"/>
      <c r="M64" s="76" t="s">
        <v>157</v>
      </c>
      <c r="N64" s="76"/>
      <c r="O64" s="76"/>
    </row>
    <row r="65" spans="1:15">
      <c r="A65" s="47"/>
      <c r="B65" s="45"/>
      <c r="C65" s="46"/>
      <c r="D65" s="47"/>
      <c r="E65" s="48"/>
      <c r="F65" s="49"/>
      <c r="G65" s="50"/>
      <c r="H65" s="50"/>
      <c r="I65" s="50"/>
      <c r="J65" s="50"/>
      <c r="K65" s="50"/>
      <c r="L65" s="50"/>
      <c r="M65" s="50"/>
      <c r="N65" s="50"/>
      <c r="O65" s="51"/>
    </row>
    <row r="66" spans="1:15">
      <c r="A66" s="47"/>
      <c r="B66" s="45"/>
      <c r="C66" s="46"/>
      <c r="D66" s="47"/>
      <c r="E66" s="48"/>
      <c r="F66" s="49"/>
      <c r="G66" s="50"/>
      <c r="H66" s="50"/>
      <c r="I66" s="50"/>
      <c r="J66" s="50"/>
      <c r="K66" s="50"/>
      <c r="L66" s="50"/>
      <c r="M66" s="50"/>
      <c r="N66" s="50"/>
      <c r="O66" s="51"/>
    </row>
    <row r="67" spans="1:15">
      <c r="A67" s="47"/>
      <c r="B67" s="45"/>
      <c r="C67" s="46"/>
      <c r="D67" s="47"/>
      <c r="E67" s="48"/>
      <c r="F67" s="49"/>
      <c r="G67" s="50"/>
      <c r="H67" s="50"/>
      <c r="I67" s="50"/>
      <c r="J67" s="50"/>
      <c r="K67" s="50"/>
      <c r="L67" s="50"/>
      <c r="M67" s="50"/>
      <c r="N67" s="50"/>
      <c r="O67" s="51"/>
    </row>
  </sheetData>
  <mergeCells count="27">
    <mergeCell ref="B64:C64"/>
    <mergeCell ref="M64:O64"/>
    <mergeCell ref="C53:C55"/>
    <mergeCell ref="B53:B55"/>
    <mergeCell ref="A53:A55"/>
    <mergeCell ref="D53:D55"/>
    <mergeCell ref="B61:C62"/>
    <mergeCell ref="M61:O62"/>
    <mergeCell ref="M14:N14"/>
    <mergeCell ref="B37:B38"/>
    <mergeCell ref="A37:A38"/>
    <mergeCell ref="E13:E15"/>
    <mergeCell ref="F13:F15"/>
    <mergeCell ref="C37:C38"/>
    <mergeCell ref="F37:F38"/>
    <mergeCell ref="D37:D38"/>
    <mergeCell ref="G14:H14"/>
    <mergeCell ref="N1:O6"/>
    <mergeCell ref="A8:O10"/>
    <mergeCell ref="A13:A15"/>
    <mergeCell ref="B13:B15"/>
    <mergeCell ref="C13:C15"/>
    <mergeCell ref="D13:D15"/>
    <mergeCell ref="G13:N13"/>
    <mergeCell ref="O13:O15"/>
    <mergeCell ref="I14:J14"/>
    <mergeCell ref="K14:L14"/>
  </mergeCells>
  <phoneticPr fontId="0" type="noConversion"/>
  <pageMargins left="0.73" right="0.66" top="0.8" bottom="0.71" header="0.51181102362204722" footer="0.51181102362204722"/>
  <pageSetup paperSize="9" scale="58"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Молодь</vt:lpstr>
      <vt:lpstr>Сімя</vt:lpstr>
      <vt:lpstr>Молодь!Область_печати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2017-05-10T11:31:50Z</cp:lastPrinted>
  <dcterms:created xsi:type="dcterms:W3CDTF">1996-10-08T23:32:33Z</dcterms:created>
  <dcterms:modified xsi:type="dcterms:W3CDTF">2017-11-28T14:56:57Z</dcterms:modified>
</cp:coreProperties>
</file>